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autoCompressPictures="0" defaultThemeVersion="124226"/>
  <bookViews>
    <workbookView xWindow="-120" yWindow="-120" windowWidth="19420" windowHeight="1102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график'!$C$40</definedName>
    <definedName name="T61R26C10">'6.1. Сетевой график'!$J$41</definedName>
    <definedName name="T61R26C4">'6.1. Сетевой график'!$D$41</definedName>
    <definedName name="T61R26C6">'6.1. Сетевой график'!$F$41</definedName>
    <definedName name="T61R26C9">'6.1. Сетевой график'!$I$41</definedName>
    <definedName name="T61R27C10">'6.1. Сетевой график'!$J$42</definedName>
    <definedName name="T61R27C4">'6.1. Сетевой график'!$D$42</definedName>
    <definedName name="T61R27C6">'6.1. Сетевой график'!$F$42</definedName>
    <definedName name="T61R27C9">'6.1. Сетевой график'!$I$42</definedName>
    <definedName name="T61R28C10">'6.1. Сетевой график'!$J$43</definedName>
    <definedName name="T61R28C4">'6.1. Сетевой график'!$D$43</definedName>
    <definedName name="T61R28C6">'6.1. Сетевой график'!$F$43</definedName>
    <definedName name="T61R28C9">'6.1. Сетевой график'!$I$43</definedName>
    <definedName name="T61R29C10">'6.1. Сетевой график'!$J$44</definedName>
    <definedName name="T61R29C4">'6.1. Сетевой график'!$D$44</definedName>
    <definedName name="T61R29C6">'6.1. Сетевой график'!$F$44</definedName>
    <definedName name="T61R29C9">'6.1. Сетевой график'!$I$44</definedName>
    <definedName name="T61R30C10">'6.1. Сетевой график'!$J$45</definedName>
    <definedName name="T61R30C4">'6.1. Сетевой график'!$D$45</definedName>
    <definedName name="T61R30C6">'6.1. Сетевой график'!$F$45</definedName>
    <definedName name="T61R30C9">'6.1. Сетевой график'!$I$45</definedName>
    <definedName name="T61R31C10">'6.1. Сетевой график'!$J$46</definedName>
    <definedName name="T61R31C4">'6.1. Сетевой график'!$D$46</definedName>
    <definedName name="T61R31C6">'6.1. Сетевой график'!$F$46</definedName>
    <definedName name="T61R31C9">'6.1. Сетевой график'!$I$46</definedName>
    <definedName name="T61R32C10">'6.1. Сетевой график'!$J$47</definedName>
    <definedName name="T61R32C4">'6.1. Сетевой график'!$D$47</definedName>
    <definedName name="T61R32C6">'6.1. Сетевой график'!$F$47</definedName>
    <definedName name="T61R32C9">'6.1. Сетевой график'!$I$47</definedName>
    <definedName name="T61R33C10">'6.1. Сетевой график'!$J$48</definedName>
    <definedName name="T61R33C4">'6.1. Сетевой график'!$D$48</definedName>
    <definedName name="T61R33C6">'6.1. Сетевой график'!$F$48</definedName>
    <definedName name="T61R33C9">'6.1. Сетевой график'!$I$48</definedName>
    <definedName name="T61R34C10">'6.1. Сетевой график'!$J$49</definedName>
    <definedName name="T61R34C4">'6.1. Сетевой график'!$D$49</definedName>
    <definedName name="T61R34C6">'6.1. Сетевой график'!$F$49</definedName>
    <definedName name="T61R34C9">'6.1. Сетевой график'!$I$49</definedName>
    <definedName name="T61R35C10">'6.1. Сетевой график'!$J$50</definedName>
    <definedName name="T61R35C4">'6.1. Сетевой график'!$D$50</definedName>
    <definedName name="T61R35C6">'6.1. Сетевой график'!$F$50</definedName>
    <definedName name="T61R35C9">'6.1. Сетевой график'!$I$50</definedName>
    <definedName name="T61R36C10">'6.1. Сетевой график'!$J$51</definedName>
    <definedName name="T61R36C4">'6.1. Сетевой график'!$D$51</definedName>
    <definedName name="T61R36C6">'6.1. Сетевой график'!$F$51</definedName>
    <definedName name="T61R36C9">'6.1. Сетевой график'!$I$51</definedName>
    <definedName name="T61R37C10">'6.1. Сетевой график'!$J$52</definedName>
    <definedName name="T61R37C3">'6.1. Сетевой график'!$C$52</definedName>
    <definedName name="T61R37C4">'6.1. Сетевой график'!$D$52</definedName>
    <definedName name="T61R37C5">'6.1. Сетевой график'!$E$52</definedName>
    <definedName name="T61R37C6">'6.1. Сетевой график'!$F$52</definedName>
    <definedName name="T61R37C9">'6.1. Сетевой график'!$I$52</definedName>
    <definedName name="T61R39C10">'6.1. Сетевой график'!$J$54</definedName>
    <definedName name="T61R39C4">'6.1. Сетевой график'!$D$54</definedName>
    <definedName name="T61R39C6">'6.1. Сетевой график'!$F$54</definedName>
    <definedName name="T61R39C9">'6.1. Сетевой график'!$I$54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график'!$A$1:$J$54</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45621"/>
</workbook>
</file>

<file path=xl/calcChain.xml><?xml version="1.0" encoding="utf-8"?>
<calcChain xmlns="http://schemas.openxmlformats.org/spreadsheetml/2006/main">
  <c r="B89" i="31" l="1"/>
  <c r="C89" i="31" s="1"/>
  <c r="D89" i="31" s="1"/>
  <c r="E89" i="31" s="1"/>
  <c r="F89" i="31" s="1"/>
  <c r="G89" i="31" s="1"/>
  <c r="H89" i="31" s="1"/>
  <c r="I89" i="31" s="1"/>
  <c r="J89" i="31" s="1"/>
  <c r="K89" i="31" s="1"/>
  <c r="L89" i="31" s="1"/>
  <c r="M89" i="31" s="1"/>
  <c r="N89" i="31" s="1"/>
  <c r="O89" i="31" s="1"/>
  <c r="P89" i="31" s="1"/>
  <c r="Q89" i="31" s="1"/>
  <c r="D78" i="31"/>
  <c r="E78" i="31" s="1"/>
  <c r="F78" i="31" s="1"/>
  <c r="G78" i="31" s="1"/>
  <c r="H78" i="31" s="1"/>
  <c r="I78" i="31" s="1"/>
  <c r="J78" i="31" s="1"/>
  <c r="K78" i="31" s="1"/>
  <c r="L78" i="31" s="1"/>
  <c r="M78" i="31" s="1"/>
  <c r="N78" i="31" s="1"/>
  <c r="O78" i="31" s="1"/>
  <c r="P78" i="31" s="1"/>
  <c r="Q78" i="31" s="1"/>
  <c r="R78" i="31" s="1"/>
  <c r="S78" i="31" s="1"/>
  <c r="T78" i="31" s="1"/>
  <c r="U78" i="31" s="1"/>
  <c r="V78" i="31" s="1"/>
  <c r="W78" i="31" s="1"/>
  <c r="X78" i="31" s="1"/>
  <c r="Y78" i="31" s="1"/>
  <c r="Z78" i="31" s="1"/>
  <c r="AA78" i="31" s="1"/>
  <c r="AB78" i="31" s="1"/>
  <c r="AC78" i="31" s="1"/>
  <c r="AD78" i="31" s="1"/>
  <c r="AE78" i="31" s="1"/>
  <c r="AF78" i="31" s="1"/>
  <c r="C78" i="31"/>
  <c r="AF75" i="31"/>
  <c r="AE75" i="31"/>
  <c r="AD75" i="31"/>
  <c r="AC75" i="31"/>
  <c r="AB75" i="31"/>
  <c r="AA75" i="31"/>
  <c r="Z75" i="31"/>
  <c r="Y75" i="31"/>
  <c r="X75" i="31"/>
  <c r="W75" i="31"/>
  <c r="V75" i="31"/>
  <c r="U75" i="31"/>
  <c r="T75" i="31"/>
  <c r="S75" i="31"/>
  <c r="R75" i="31"/>
  <c r="Q75" i="31"/>
  <c r="P75" i="31"/>
  <c r="O75" i="31"/>
  <c r="N75" i="31"/>
  <c r="M75" i="31"/>
  <c r="L75" i="31"/>
  <c r="K75" i="31"/>
  <c r="J75" i="31"/>
  <c r="I75" i="31"/>
  <c r="H75" i="31"/>
  <c r="G75" i="31"/>
  <c r="F75" i="31"/>
  <c r="E75" i="31"/>
  <c r="D75" i="31"/>
  <c r="C75" i="31"/>
  <c r="B75" i="31"/>
  <c r="AD70" i="31"/>
  <c r="Z70" i="31"/>
  <c r="Y70" i="31"/>
  <c r="V70" i="31"/>
  <c r="Q70" i="31"/>
  <c r="N70" i="31"/>
  <c r="J70" i="31"/>
  <c r="I70" i="31"/>
  <c r="F70" i="31"/>
  <c r="U69" i="31"/>
  <c r="B69" i="31"/>
  <c r="AF62" i="31"/>
  <c r="AF70" i="31" s="1"/>
  <c r="AE62" i="31"/>
  <c r="AE70" i="31" s="1"/>
  <c r="AD62" i="31"/>
  <c r="AC62" i="31"/>
  <c r="AC70" i="31" s="1"/>
  <c r="AB62" i="31"/>
  <c r="AB70" i="31" s="1"/>
  <c r="AA62" i="31"/>
  <c r="AA70" i="31" s="1"/>
  <c r="Z62" i="31"/>
  <c r="Y62" i="31"/>
  <c r="X62" i="31"/>
  <c r="X70" i="31" s="1"/>
  <c r="W62" i="31"/>
  <c r="W70" i="31" s="1"/>
  <c r="V62" i="31"/>
  <c r="U62" i="31"/>
  <c r="U70" i="31" s="1"/>
  <c r="T62" i="31"/>
  <c r="T70" i="31" s="1"/>
  <c r="S62" i="31"/>
  <c r="S70" i="31" s="1"/>
  <c r="R62" i="31"/>
  <c r="R70" i="31" s="1"/>
  <c r="Q62" i="31"/>
  <c r="P62" i="31"/>
  <c r="P70" i="31" s="1"/>
  <c r="O62" i="31"/>
  <c r="O70" i="31" s="1"/>
  <c r="N62" i="31"/>
  <c r="M62" i="31"/>
  <c r="M70" i="31" s="1"/>
  <c r="L62" i="31"/>
  <c r="L70" i="31" s="1"/>
  <c r="K62" i="31"/>
  <c r="K70" i="31" s="1"/>
  <c r="J62" i="31"/>
  <c r="I62" i="31"/>
  <c r="H62" i="31"/>
  <c r="H70" i="31" s="1"/>
  <c r="G62" i="31"/>
  <c r="G70" i="31" s="1"/>
  <c r="F62" i="31"/>
  <c r="E62" i="31"/>
  <c r="E70" i="31" s="1"/>
  <c r="D62" i="31"/>
  <c r="D70" i="31" s="1"/>
  <c r="C62" i="31"/>
  <c r="C70" i="31" s="1"/>
  <c r="B62" i="31"/>
  <c r="B70" i="31" s="1"/>
  <c r="AF60" i="31"/>
  <c r="AF69" i="31" s="1"/>
  <c r="AE60" i="31"/>
  <c r="AE69" i="31" s="1"/>
  <c r="AD60" i="31"/>
  <c r="AD69" i="31" s="1"/>
  <c r="AC60" i="31"/>
  <c r="AC69" i="31" s="1"/>
  <c r="AB60" i="31"/>
  <c r="AB69" i="31" s="1"/>
  <c r="AA60" i="31"/>
  <c r="AA69" i="31" s="1"/>
  <c r="Z60" i="31"/>
  <c r="Z69" i="31" s="1"/>
  <c r="Y60" i="31"/>
  <c r="Y69" i="31" s="1"/>
  <c r="X60" i="31"/>
  <c r="X69" i="31" s="1"/>
  <c r="W60" i="31"/>
  <c r="W69" i="31" s="1"/>
  <c r="V60" i="31"/>
  <c r="V69" i="31" s="1"/>
  <c r="U60" i="31"/>
  <c r="T60" i="31"/>
  <c r="T69" i="31" s="1"/>
  <c r="S60" i="31"/>
  <c r="S69" i="31" s="1"/>
  <c r="R60" i="31"/>
  <c r="R69" i="31" s="1"/>
  <c r="Q60" i="31"/>
  <c r="Q69" i="31" s="1"/>
  <c r="P60" i="31"/>
  <c r="P69" i="31" s="1"/>
  <c r="O60" i="31"/>
  <c r="O69" i="31" s="1"/>
  <c r="N60" i="31"/>
  <c r="N69" i="31" s="1"/>
  <c r="M60" i="31"/>
  <c r="M69" i="31" s="1"/>
  <c r="AF58" i="31"/>
  <c r="AE58" i="31"/>
  <c r="AD58" i="31"/>
  <c r="AC58" i="31"/>
  <c r="AB58"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C52" i="31" s="1"/>
  <c r="C57" i="31"/>
  <c r="B57" i="31"/>
  <c r="C56" i="31"/>
  <c r="B56" i="31"/>
  <c r="C55" i="31"/>
  <c r="B55" i="31"/>
  <c r="B54" i="31"/>
  <c r="C53" i="31"/>
  <c r="B53" i="31"/>
  <c r="B52" i="31" s="1"/>
  <c r="B41" i="31"/>
  <c r="C41" i="31" s="1"/>
  <c r="B30" i="31"/>
  <c r="B42" i="31" s="1"/>
  <c r="B51" i="31" s="1"/>
  <c r="B14" i="31"/>
  <c r="D41" i="31" l="1"/>
  <c r="C42" i="31"/>
  <c r="C51" i="31" s="1"/>
  <c r="B73" i="31"/>
  <c r="B59" i="31"/>
  <c r="B61" i="31" s="1"/>
  <c r="I60" i="31"/>
  <c r="I69" i="31" s="1"/>
  <c r="B74" i="31"/>
  <c r="G60" i="31"/>
  <c r="G69" i="31" s="1"/>
  <c r="E60" i="31"/>
  <c r="E69" i="31" s="1"/>
  <c r="L60" i="31"/>
  <c r="L69" i="31" s="1"/>
  <c r="D60" i="31"/>
  <c r="D69" i="31" s="1"/>
  <c r="K60" i="31"/>
  <c r="K69" i="31" s="1"/>
  <c r="C60" i="31"/>
  <c r="C69" i="31" s="1"/>
  <c r="F60" i="31"/>
  <c r="F69" i="31" s="1"/>
  <c r="H60" i="31"/>
  <c r="H69" i="31" s="1"/>
  <c r="J60" i="31"/>
  <c r="J69" i="31" s="1"/>
  <c r="B63" i="31" l="1"/>
  <c r="B68" i="31"/>
  <c r="C73" i="31"/>
  <c r="C59" i="31"/>
  <c r="C61" i="31" s="1"/>
  <c r="D57" i="31"/>
  <c r="D55" i="31"/>
  <c r="D53" i="31"/>
  <c r="D56" i="31"/>
  <c r="E41" i="31"/>
  <c r="E56" i="31" l="1"/>
  <c r="E55" i="31"/>
  <c r="E53" i="31"/>
  <c r="F41" i="31"/>
  <c r="E57" i="31"/>
  <c r="D52" i="31"/>
  <c r="C68" i="31"/>
  <c r="C63" i="31"/>
  <c r="B64" i="31"/>
  <c r="B65" i="31" s="1"/>
  <c r="C64" i="31" l="1"/>
  <c r="C71" i="31" s="1"/>
  <c r="B71" i="31"/>
  <c r="D42" i="31"/>
  <c r="D51" i="31" s="1"/>
  <c r="B76" i="31"/>
  <c r="F57" i="31"/>
  <c r="G41" i="31"/>
  <c r="F56" i="31"/>
  <c r="F55" i="31"/>
  <c r="F53" i="31"/>
  <c r="E52" i="31"/>
  <c r="C65" i="31" l="1"/>
  <c r="D73" i="31"/>
  <c r="D59" i="31"/>
  <c r="D61" i="31" s="1"/>
  <c r="F52" i="31"/>
  <c r="G56" i="31"/>
  <c r="H41" i="31"/>
  <c r="G57" i="31"/>
  <c r="G55" i="31"/>
  <c r="G53" i="31"/>
  <c r="B81" i="31"/>
  <c r="B77" i="31"/>
  <c r="B79" i="31"/>
  <c r="E42" i="31"/>
  <c r="E51" i="31" s="1"/>
  <c r="C76" i="31"/>
  <c r="C79" i="31" s="1"/>
  <c r="C81" i="31" l="1"/>
  <c r="C80" i="31"/>
  <c r="B80" i="31"/>
  <c r="H57" i="31"/>
  <c r="I41" i="31"/>
  <c r="H56" i="31"/>
  <c r="H55" i="31"/>
  <c r="H53" i="31"/>
  <c r="D63" i="31"/>
  <c r="D68" i="31"/>
  <c r="G52" i="31"/>
  <c r="E59" i="31"/>
  <c r="E61" i="31" s="1"/>
  <c r="E73" i="31"/>
  <c r="B82" i="31"/>
  <c r="B90" i="31"/>
  <c r="C77" i="31"/>
  <c r="E68" i="31" l="1"/>
  <c r="E63" i="31"/>
  <c r="D64" i="31"/>
  <c r="D65" i="31" s="1"/>
  <c r="C92" i="31"/>
  <c r="C85" i="31"/>
  <c r="H52" i="31"/>
  <c r="C82" i="31"/>
  <c r="C90" i="31"/>
  <c r="I56" i="31"/>
  <c r="I55" i="31"/>
  <c r="I53" i="31"/>
  <c r="I57" i="31"/>
  <c r="J41" i="31"/>
  <c r="B85" i="31"/>
  <c r="B92" i="31"/>
  <c r="J57" i="31" l="1"/>
  <c r="J56" i="31"/>
  <c r="J55" i="31"/>
  <c r="J53" i="31"/>
  <c r="K41" i="31"/>
  <c r="E64" i="31"/>
  <c r="E65" i="31" s="1"/>
  <c r="I52" i="31"/>
  <c r="F42" i="31"/>
  <c r="F51" i="31" s="1"/>
  <c r="D76" i="31"/>
  <c r="D71" i="31"/>
  <c r="E71" i="31" l="1"/>
  <c r="F73" i="31"/>
  <c r="F59" i="31"/>
  <c r="F61" i="31" s="1"/>
  <c r="G42" i="31"/>
  <c r="G51" i="31" s="1"/>
  <c r="E76" i="31"/>
  <c r="E79" i="31" s="1"/>
  <c r="J52" i="31"/>
  <c r="K56" i="31"/>
  <c r="K55" i="31"/>
  <c r="K53" i="31"/>
  <c r="K52" i="31" s="1"/>
  <c r="K57" i="31"/>
  <c r="L41" i="31"/>
  <c r="D79" i="31"/>
  <c r="D77" i="31"/>
  <c r="D81" i="31"/>
  <c r="E81" i="31"/>
  <c r="D80" i="31" l="1"/>
  <c r="E80" i="31"/>
  <c r="G59" i="31"/>
  <c r="G61" i="31" s="1"/>
  <c r="G73" i="31"/>
  <c r="E77" i="31"/>
  <c r="L57" i="31"/>
  <c r="L53" i="31"/>
  <c r="L55" i="31"/>
  <c r="M41" i="31"/>
  <c r="L56" i="31"/>
  <c r="F68" i="31"/>
  <c r="F63" i="31"/>
  <c r="D90" i="31"/>
  <c r="D82" i="31"/>
  <c r="L52" i="31" l="1"/>
  <c r="D92" i="31"/>
  <c r="D85" i="31"/>
  <c r="F64" i="31"/>
  <c r="E92" i="31"/>
  <c r="E85" i="31"/>
  <c r="E90" i="31"/>
  <c r="E82" i="31"/>
  <c r="M56" i="31"/>
  <c r="M55" i="31"/>
  <c r="M53" i="31"/>
  <c r="N41" i="31"/>
  <c r="M57" i="31"/>
  <c r="G68" i="31"/>
  <c r="G63" i="31"/>
  <c r="H42" i="31" l="1"/>
  <c r="H51" i="31" s="1"/>
  <c r="F71" i="31"/>
  <c r="F76" i="31"/>
  <c r="F65" i="31"/>
  <c r="G64" i="31"/>
  <c r="N57" i="31"/>
  <c r="O41" i="31"/>
  <c r="N55" i="31"/>
  <c r="N53" i="31"/>
  <c r="N56" i="31"/>
  <c r="M52" i="31"/>
  <c r="G65" i="31" l="1"/>
  <c r="G71" i="31"/>
  <c r="N52" i="31"/>
  <c r="O56" i="31"/>
  <c r="O57" i="31"/>
  <c r="P41" i="31"/>
  <c r="O55" i="31"/>
  <c r="O53" i="31"/>
  <c r="F79" i="31"/>
  <c r="F77" i="31"/>
  <c r="G81" i="31"/>
  <c r="F81" i="31"/>
  <c r="I42" i="31"/>
  <c r="I51" i="31" s="1"/>
  <c r="G76" i="31"/>
  <c r="G79" i="31" s="1"/>
  <c r="H73" i="31"/>
  <c r="H59" i="31"/>
  <c r="H61" i="31" s="1"/>
  <c r="P57" i="31" l="1"/>
  <c r="Q41" i="31"/>
  <c r="P56" i="31"/>
  <c r="P55" i="31"/>
  <c r="P53" i="31"/>
  <c r="I73" i="31"/>
  <c r="I59" i="31"/>
  <c r="I61" i="31" s="1"/>
  <c r="G77" i="31"/>
  <c r="H63" i="31"/>
  <c r="H68" i="31"/>
  <c r="F90" i="31"/>
  <c r="F82" i="31"/>
  <c r="G80" i="31"/>
  <c r="F80" i="31"/>
  <c r="O52" i="31"/>
  <c r="G92" i="31" l="1"/>
  <c r="G85" i="31"/>
  <c r="Q56" i="31"/>
  <c r="Q57" i="31"/>
  <c r="R41" i="31"/>
  <c r="Q55" i="31"/>
  <c r="Q53" i="31"/>
  <c r="Q52" i="31" s="1"/>
  <c r="I68" i="31"/>
  <c r="I63" i="31"/>
  <c r="F92" i="31"/>
  <c r="F85" i="31"/>
  <c r="H64" i="31"/>
  <c r="H65" i="31" s="1"/>
  <c r="P52" i="31"/>
  <c r="G90" i="31"/>
  <c r="G82" i="31"/>
  <c r="R57" i="31" l="1"/>
  <c r="R53" i="31"/>
  <c r="R55" i="31"/>
  <c r="R56" i="31"/>
  <c r="S41" i="31"/>
  <c r="J42" i="31"/>
  <c r="J51" i="31" s="1"/>
  <c r="H71" i="31"/>
  <c r="H76" i="31"/>
  <c r="I64" i="31"/>
  <c r="I65" i="31"/>
  <c r="I71" i="31" l="1"/>
  <c r="H79" i="31"/>
  <c r="H81" i="31"/>
  <c r="H77" i="31"/>
  <c r="S57" i="31"/>
  <c r="S55" i="31"/>
  <c r="S53" i="31"/>
  <c r="S56" i="31"/>
  <c r="T41" i="31"/>
  <c r="J73" i="31"/>
  <c r="J59" i="31"/>
  <c r="J61" i="31" s="1"/>
  <c r="R52" i="31"/>
  <c r="K42" i="31"/>
  <c r="K51" i="31" s="1"/>
  <c r="I76" i="31"/>
  <c r="K73" i="31" l="1"/>
  <c r="K59" i="31"/>
  <c r="K61" i="31" s="1"/>
  <c r="S52" i="31"/>
  <c r="T57" i="31"/>
  <c r="T55" i="31"/>
  <c r="T53" i="31"/>
  <c r="T52" i="31" s="1"/>
  <c r="T56" i="31"/>
  <c r="U41" i="31"/>
  <c r="I79" i="31"/>
  <c r="I81" i="31"/>
  <c r="I77" i="31"/>
  <c r="J63" i="31"/>
  <c r="J68" i="31"/>
  <c r="H90" i="31"/>
  <c r="H82" i="31"/>
  <c r="H80" i="31"/>
  <c r="I80" i="31"/>
  <c r="H92" i="31" l="1"/>
  <c r="H85" i="31"/>
  <c r="F21" i="31"/>
  <c r="F22" i="31" s="1"/>
  <c r="J64" i="31"/>
  <c r="J65" i="31" s="1"/>
  <c r="I90" i="31"/>
  <c r="I82" i="31"/>
  <c r="K68" i="31"/>
  <c r="K63" i="31"/>
  <c r="I92" i="31"/>
  <c r="I85" i="31"/>
  <c r="U56" i="31"/>
  <c r="U57" i="31"/>
  <c r="U55" i="31"/>
  <c r="U53" i="31"/>
  <c r="U52" i="31" s="1"/>
  <c r="V41" i="31"/>
  <c r="L42" i="31" l="1"/>
  <c r="L51" i="31" s="1"/>
  <c r="J71" i="31"/>
  <c r="J76" i="31"/>
  <c r="K64" i="31"/>
  <c r="K65" i="31" s="1"/>
  <c r="V57" i="31"/>
  <c r="V56" i="31"/>
  <c r="V53" i="31"/>
  <c r="V52" i="31" s="1"/>
  <c r="W41" i="31"/>
  <c r="V55" i="31"/>
  <c r="M42" i="31" l="1"/>
  <c r="M51" i="31" s="1"/>
  <c r="K71" i="31"/>
  <c r="K76" i="31"/>
  <c r="J79" i="31"/>
  <c r="J77" i="31"/>
  <c r="J81" i="31"/>
  <c r="W56" i="31"/>
  <c r="W57" i="31"/>
  <c r="X41" i="31"/>
  <c r="W55" i="31"/>
  <c r="W53" i="31"/>
  <c r="L73" i="31"/>
  <c r="L59" i="31"/>
  <c r="L61" i="31" s="1"/>
  <c r="J82" i="31" l="1"/>
  <c r="J90" i="31"/>
  <c r="J80" i="31"/>
  <c r="K80" i="31"/>
  <c r="W52" i="31"/>
  <c r="K79" i="31"/>
  <c r="K81" i="31"/>
  <c r="K77" i="31"/>
  <c r="L63" i="31"/>
  <c r="L68" i="31"/>
  <c r="X57" i="31"/>
  <c r="X56" i="31"/>
  <c r="Y41" i="31"/>
  <c r="X55" i="31"/>
  <c r="X53" i="31"/>
  <c r="M59" i="31"/>
  <c r="M61" i="31" s="1"/>
  <c r="M73" i="31"/>
  <c r="J85" i="31" l="1"/>
  <c r="J92" i="31"/>
  <c r="L64" i="31"/>
  <c r="L65" i="31"/>
  <c r="K92" i="31"/>
  <c r="K85" i="31"/>
  <c r="M68" i="31"/>
  <c r="M63" i="31"/>
  <c r="K82" i="31"/>
  <c r="K90" i="31"/>
  <c r="X52" i="31"/>
  <c r="Y56" i="31"/>
  <c r="Z41" i="31"/>
  <c r="Y55" i="31"/>
  <c r="Y53" i="31"/>
  <c r="Y52" i="31" s="1"/>
  <c r="Y57" i="31"/>
  <c r="M64" i="31" l="1"/>
  <c r="M65" i="31"/>
  <c r="Z57" i="31"/>
  <c r="Z55" i="31"/>
  <c r="Z53" i="31"/>
  <c r="Z56" i="31"/>
  <c r="AA41" i="31"/>
  <c r="N42" i="31"/>
  <c r="N51" i="31" s="1"/>
  <c r="L71" i="31"/>
  <c r="L76" i="31"/>
  <c r="N73" i="31" l="1"/>
  <c r="N59" i="31"/>
  <c r="N61" i="31" s="1"/>
  <c r="Z52" i="31"/>
  <c r="L79" i="31"/>
  <c r="L80" i="31" s="1"/>
  <c r="L77" i="31"/>
  <c r="L81" i="31"/>
  <c r="AA55" i="31"/>
  <c r="AA53" i="31"/>
  <c r="AB41" i="31"/>
  <c r="AA57" i="31"/>
  <c r="AA56" i="31"/>
  <c r="O42" i="31"/>
  <c r="O51" i="31" s="1"/>
  <c r="M71" i="31"/>
  <c r="M76" i="31"/>
  <c r="O59" i="31" l="1"/>
  <c r="O61" i="31" s="1"/>
  <c r="O73" i="31"/>
  <c r="L90" i="31"/>
  <c r="L82" i="31"/>
  <c r="N68" i="31"/>
  <c r="N63" i="31"/>
  <c r="AB57" i="31"/>
  <c r="AB55" i="31"/>
  <c r="AB53" i="31"/>
  <c r="AC41" i="31"/>
  <c r="AB56" i="31"/>
  <c r="M79" i="31"/>
  <c r="M80" i="31" s="1"/>
  <c r="M77" i="31"/>
  <c r="M81" i="31"/>
  <c r="L92" i="31"/>
  <c r="L85" i="31"/>
  <c r="AA52" i="31"/>
  <c r="N64" i="31" l="1"/>
  <c r="AC56" i="31"/>
  <c r="AC53" i="31"/>
  <c r="AC55" i="31"/>
  <c r="AD41" i="31"/>
  <c r="AC57" i="31"/>
  <c r="M90" i="31"/>
  <c r="M82" i="31"/>
  <c r="AB52" i="31"/>
  <c r="M92" i="31"/>
  <c r="M85" i="31"/>
  <c r="O68" i="31"/>
  <c r="O63" i="31"/>
  <c r="AC52" i="31" l="1"/>
  <c r="O64" i="31"/>
  <c r="O65" i="31"/>
  <c r="P42" i="31"/>
  <c r="P51" i="31" s="1"/>
  <c r="N71" i="31"/>
  <c r="N76" i="31"/>
  <c r="AD55" i="31"/>
  <c r="AD57" i="31"/>
  <c r="AD53" i="31"/>
  <c r="AE41" i="31"/>
  <c r="AD56" i="31"/>
  <c r="N65" i="31"/>
  <c r="P73" i="31" l="1"/>
  <c r="P59" i="31"/>
  <c r="P61" i="31" s="1"/>
  <c r="AE56" i="31"/>
  <c r="AE57" i="31"/>
  <c r="AE55" i="31"/>
  <c r="AF41" i="31"/>
  <c r="AE53" i="31"/>
  <c r="AE52" i="31" s="1"/>
  <c r="Q42" i="31"/>
  <c r="Q51" i="31" s="1"/>
  <c r="O71" i="31"/>
  <c r="O76" i="31"/>
  <c r="N79" i="31"/>
  <c r="N80" i="31" s="1"/>
  <c r="N77" i="31"/>
  <c r="N81" i="31"/>
  <c r="AD52" i="31"/>
  <c r="N90" i="31" l="1"/>
  <c r="N82" i="31"/>
  <c r="O79" i="31"/>
  <c r="O80" i="31" s="1"/>
  <c r="O77" i="31"/>
  <c r="O81" i="31"/>
  <c r="P63" i="31"/>
  <c r="P68" i="31"/>
  <c r="AF57" i="31"/>
  <c r="AF56" i="31"/>
  <c r="AF53" i="31"/>
  <c r="AF55" i="31"/>
  <c r="N92" i="31"/>
  <c r="N85" i="31"/>
  <c r="Q73" i="31"/>
  <c r="Q59" i="31"/>
  <c r="Q61" i="31" s="1"/>
  <c r="Q68" i="31" l="1"/>
  <c r="Q63" i="31"/>
  <c r="P64" i="31"/>
  <c r="O90" i="31"/>
  <c r="O82" i="31"/>
  <c r="AF52" i="31"/>
  <c r="O92" i="31"/>
  <c r="O85" i="31"/>
  <c r="R42" i="31" l="1"/>
  <c r="R51" i="31" s="1"/>
  <c r="P71" i="31"/>
  <c r="P76" i="31"/>
  <c r="Q64" i="31"/>
  <c r="Q65" i="31" s="1"/>
  <c r="P65" i="31"/>
  <c r="S42" i="31" l="1"/>
  <c r="S51" i="31" s="1"/>
  <c r="Q71" i="31"/>
  <c r="Q76" i="31"/>
  <c r="P79" i="31"/>
  <c r="P80" i="31" s="1"/>
  <c r="P77" i="31"/>
  <c r="P81" i="31"/>
  <c r="R73" i="31"/>
  <c r="R59" i="31"/>
  <c r="R61" i="31" s="1"/>
  <c r="P92" i="31" l="1"/>
  <c r="P85" i="31"/>
  <c r="P90" i="31"/>
  <c r="P82" i="31"/>
  <c r="Q79" i="31"/>
  <c r="Q80" i="31" s="1"/>
  <c r="Q81" i="31"/>
  <c r="Q77" i="31"/>
  <c r="R63" i="31"/>
  <c r="R68" i="31"/>
  <c r="S73" i="31"/>
  <c r="S59" i="31"/>
  <c r="S61" i="31" s="1"/>
  <c r="R64" i="31" l="1"/>
  <c r="R65" i="31"/>
  <c r="Q92" i="31"/>
  <c r="Q85" i="31"/>
  <c r="B86" i="31" s="1"/>
  <c r="Q90" i="31"/>
  <c r="Q82" i="31"/>
  <c r="B83" i="31" s="1"/>
  <c r="S68" i="31"/>
  <c r="S63" i="31"/>
  <c r="B84" i="31" l="1"/>
  <c r="F19" i="31" s="1"/>
  <c r="B87" i="31"/>
  <c r="F20" i="31" s="1"/>
  <c r="S64" i="31"/>
  <c r="S65" i="31" s="1"/>
  <c r="T42" i="31"/>
  <c r="T51" i="31" s="1"/>
  <c r="R71" i="31"/>
  <c r="R76" i="31"/>
  <c r="U42" i="31" l="1"/>
  <c r="U51" i="31" s="1"/>
  <c r="S71" i="31"/>
  <c r="S76" i="31"/>
  <c r="T59" i="31"/>
  <c r="T61" i="31" s="1"/>
  <c r="T73" i="31"/>
  <c r="R79" i="31"/>
  <c r="R80" i="31" s="1"/>
  <c r="R85" i="31" s="1"/>
  <c r="R81" i="31"/>
  <c r="R77" i="31"/>
  <c r="R82" i="31" s="1"/>
  <c r="T63" i="31" l="1"/>
  <c r="T68" i="31"/>
  <c r="S79" i="31"/>
  <c r="S80" i="31" s="1"/>
  <c r="S85" i="31" s="1"/>
  <c r="S81" i="31"/>
  <c r="S77" i="31"/>
  <c r="S82" i="31" s="1"/>
  <c r="U59" i="31"/>
  <c r="U61" i="31" s="1"/>
  <c r="U73" i="31"/>
  <c r="U68" i="31" l="1"/>
  <c r="U63" i="31"/>
  <c r="T64" i="31"/>
  <c r="T65" i="31" s="1"/>
  <c r="U64" i="31" l="1"/>
  <c r="U65" i="31"/>
  <c r="V42" i="31"/>
  <c r="V51" i="31" s="1"/>
  <c r="T71" i="31"/>
  <c r="T76" i="31"/>
  <c r="T79" i="31" l="1"/>
  <c r="T80" i="31" s="1"/>
  <c r="T85" i="31" s="1"/>
  <c r="T81" i="31"/>
  <c r="T77" i="31"/>
  <c r="T82" i="31" s="1"/>
  <c r="V73" i="31"/>
  <c r="V59" i="31"/>
  <c r="V61" i="31" s="1"/>
  <c r="W42" i="31"/>
  <c r="W51" i="31" s="1"/>
  <c r="U71" i="31"/>
  <c r="U76" i="31"/>
  <c r="W59" i="31" l="1"/>
  <c r="W61" i="31" s="1"/>
  <c r="W73" i="31"/>
  <c r="V68" i="31"/>
  <c r="V63" i="31"/>
  <c r="U79" i="31"/>
  <c r="U80" i="31" s="1"/>
  <c r="U85" i="31" s="1"/>
  <c r="U77" i="31"/>
  <c r="U82" i="31" s="1"/>
  <c r="U81" i="31"/>
  <c r="V64" i="31" l="1"/>
  <c r="W68" i="31"/>
  <c r="W63" i="31"/>
  <c r="W64" i="31" l="1"/>
  <c r="W65" i="31"/>
  <c r="X42" i="31"/>
  <c r="X51" i="31" s="1"/>
  <c r="V71" i="31"/>
  <c r="V76" i="31"/>
  <c r="V65" i="31"/>
  <c r="X73" i="31" l="1"/>
  <c r="X59" i="31"/>
  <c r="X61" i="31" s="1"/>
  <c r="V79" i="31"/>
  <c r="V80" i="31" s="1"/>
  <c r="V85" i="31" s="1"/>
  <c r="V81" i="31"/>
  <c r="V77" i="31"/>
  <c r="V82" i="31" s="1"/>
  <c r="Y42" i="31"/>
  <c r="Y51" i="31" s="1"/>
  <c r="W71" i="31"/>
  <c r="W76" i="31"/>
  <c r="Y73" i="31" l="1"/>
  <c r="Y59" i="31"/>
  <c r="Y61" i="31" s="1"/>
  <c r="X63" i="31"/>
  <c r="X68" i="31"/>
  <c r="W79" i="31"/>
  <c r="W80" i="31" s="1"/>
  <c r="W85" i="31" s="1"/>
  <c r="W77" i="31"/>
  <c r="W82" i="31" s="1"/>
  <c r="W81" i="31"/>
  <c r="Y68" i="31" l="1"/>
  <c r="Y63" i="31"/>
  <c r="X64" i="31"/>
  <c r="X65" i="31" s="1"/>
  <c r="Y64" i="31" l="1"/>
  <c r="Y65" i="31"/>
  <c r="Z42" i="31"/>
  <c r="Z51" i="31" s="1"/>
  <c r="X71" i="31"/>
  <c r="X76" i="31"/>
  <c r="X79" i="31" l="1"/>
  <c r="X80" i="31" s="1"/>
  <c r="X85" i="31" s="1"/>
  <c r="X81" i="31"/>
  <c r="X77" i="31"/>
  <c r="X82" i="31" s="1"/>
  <c r="Z73" i="31"/>
  <c r="Z59" i="31"/>
  <c r="Z61" i="31" s="1"/>
  <c r="AA42" i="31"/>
  <c r="AA51" i="31" s="1"/>
  <c r="Y71" i="31"/>
  <c r="Y76" i="31"/>
  <c r="AA73" i="31" l="1"/>
  <c r="AA59" i="31"/>
  <c r="AA61" i="31" s="1"/>
  <c r="Z63" i="31"/>
  <c r="Z68" i="31"/>
  <c r="Y79" i="31"/>
  <c r="Y80" i="31" s="1"/>
  <c r="Y85" i="31" s="1"/>
  <c r="Y77" i="31"/>
  <c r="Y82" i="31" s="1"/>
  <c r="Y81" i="31"/>
  <c r="AA68" i="31" l="1"/>
  <c r="AA63" i="31"/>
  <c r="Z64" i="31"/>
  <c r="Z65" i="31"/>
  <c r="AA64" i="31" l="1"/>
  <c r="AA65" i="31"/>
  <c r="AB42" i="31"/>
  <c r="AB51" i="31" s="1"/>
  <c r="Z71" i="31"/>
  <c r="Z76" i="31"/>
  <c r="AB59" i="31" l="1"/>
  <c r="AB61" i="31" s="1"/>
  <c r="AB73" i="31"/>
  <c r="Z79" i="31"/>
  <c r="Z80" i="31" s="1"/>
  <c r="Z85" i="31" s="1"/>
  <c r="Z77" i="31"/>
  <c r="Z82" i="31" s="1"/>
  <c r="Z81" i="31"/>
  <c r="AC42" i="31"/>
  <c r="AC51" i="31" s="1"/>
  <c r="AA71" i="31"/>
  <c r="AA76" i="31"/>
  <c r="AC59" i="31" l="1"/>
  <c r="AC61" i="31" s="1"/>
  <c r="AC73" i="31"/>
  <c r="AB63" i="31"/>
  <c r="AB68" i="31"/>
  <c r="AA79" i="31"/>
  <c r="AA80" i="31" s="1"/>
  <c r="AA85" i="31" s="1"/>
  <c r="AA81" i="31"/>
  <c r="AA77" i="31"/>
  <c r="AA82" i="31" s="1"/>
  <c r="AB64" i="31" l="1"/>
  <c r="AB65" i="31"/>
  <c r="AC68" i="31"/>
  <c r="AC63" i="31"/>
  <c r="AC64" i="31" l="1"/>
  <c r="AC65" i="31"/>
  <c r="AD42" i="31"/>
  <c r="AD51" i="31" s="1"/>
  <c r="AB71" i="31"/>
  <c r="AB76" i="31"/>
  <c r="AD73" i="31" l="1"/>
  <c r="AD59" i="31"/>
  <c r="AD61" i="31" s="1"/>
  <c r="AB79" i="31"/>
  <c r="AB80" i="31" s="1"/>
  <c r="AB85" i="31" s="1"/>
  <c r="AB81" i="31"/>
  <c r="AB77" i="31"/>
  <c r="AB82" i="31" s="1"/>
  <c r="AE42" i="31"/>
  <c r="AE51" i="31" s="1"/>
  <c r="AC71" i="31"/>
  <c r="AC76" i="31"/>
  <c r="AD68" i="31" l="1"/>
  <c r="AD63" i="31"/>
  <c r="AE59" i="31"/>
  <c r="AE61" i="31" s="1"/>
  <c r="AE73" i="31"/>
  <c r="AC79" i="31"/>
  <c r="AC80" i="31" s="1"/>
  <c r="AC85" i="31" s="1"/>
  <c r="AC81" i="31"/>
  <c r="AC77" i="31"/>
  <c r="AC82" i="31" s="1"/>
  <c r="AE68" i="31" l="1"/>
  <c r="AE63" i="31"/>
  <c r="AD64" i="31"/>
  <c r="AF42" i="31" l="1"/>
  <c r="AF51" i="31" s="1"/>
  <c r="AD71" i="31"/>
  <c r="AD76" i="31"/>
  <c r="AD65" i="31"/>
  <c r="AE64" i="31"/>
  <c r="AE71" i="31" l="1"/>
  <c r="AE76" i="31"/>
  <c r="AE65" i="31"/>
  <c r="AD79" i="31"/>
  <c r="AD80" i="31" s="1"/>
  <c r="AD85" i="31" s="1"/>
  <c r="AD81" i="31"/>
  <c r="AD77" i="31"/>
  <c r="AD82" i="31" s="1"/>
  <c r="AF73" i="31"/>
  <c r="AF59" i="31"/>
  <c r="AF61" i="31" s="1"/>
  <c r="AE79" i="31" l="1"/>
  <c r="AE80" i="31" s="1"/>
  <c r="AE85" i="31" s="1"/>
  <c r="AE77" i="31"/>
  <c r="AE82" i="31" s="1"/>
  <c r="AE81" i="31"/>
  <c r="AF63" i="31"/>
  <c r="AF68" i="31"/>
  <c r="AF64" i="31" l="1"/>
  <c r="AF65" i="31"/>
  <c r="AF71" i="31" l="1"/>
  <c r="AF76" i="31"/>
  <c r="AF79" i="31" l="1"/>
  <c r="AF80" i="31" s="1"/>
  <c r="AF85" i="31" s="1"/>
  <c r="AF77" i="31"/>
  <c r="AF82" i="31" s="1"/>
  <c r="AF81" i="31"/>
  <c r="B27" i="24" l="1"/>
  <c r="N24" i="15"/>
  <c r="L24" i="15"/>
  <c r="D31" i="15"/>
  <c r="C31" i="15"/>
  <c r="D32" i="15"/>
  <c r="C32" i="15"/>
  <c r="N30" i="15"/>
  <c r="L30" i="15"/>
  <c r="A15" i="6"/>
  <c r="E25" i="6"/>
  <c r="C24" i="15" l="1"/>
  <c r="H24" i="15"/>
  <c r="X24" i="15" s="1"/>
  <c r="A14" i="15"/>
  <c r="A11" i="15"/>
  <c r="A8" i="15"/>
  <c r="B34" i="24"/>
  <c r="Y64" i="15"/>
  <c r="X64" i="15"/>
  <c r="Y63" i="15"/>
  <c r="X63" i="15"/>
  <c r="Y62" i="15"/>
  <c r="X62" i="15"/>
  <c r="Y61" i="15"/>
  <c r="X61" i="15"/>
  <c r="Y60" i="15"/>
  <c r="X60" i="15"/>
  <c r="Y59" i="15"/>
  <c r="X59" i="15"/>
  <c r="Y58" i="15"/>
  <c r="X58" i="15"/>
  <c r="Y57" i="15"/>
  <c r="X57" i="15"/>
  <c r="Y56" i="15"/>
  <c r="X56" i="15"/>
  <c r="Y55" i="15"/>
  <c r="X55" i="15"/>
  <c r="Y54" i="15"/>
  <c r="X54" i="15"/>
  <c r="Y53" i="15"/>
  <c r="X53" i="15"/>
  <c r="Y52" i="15"/>
  <c r="X52" i="15"/>
  <c r="Y50" i="15"/>
  <c r="X50" i="15"/>
  <c r="Y49" i="15"/>
  <c r="X49" i="15"/>
  <c r="Y48" i="15"/>
  <c r="X48" i="15"/>
  <c r="Y47" i="15"/>
  <c r="X47" i="15"/>
  <c r="Y46" i="15"/>
  <c r="X46" i="15"/>
  <c r="Y45" i="15"/>
  <c r="X45" i="15"/>
  <c r="Y44" i="15"/>
  <c r="X44" i="15"/>
  <c r="Y42" i="15"/>
  <c r="X42" i="15"/>
  <c r="Y41" i="15"/>
  <c r="X41" i="15"/>
  <c r="Y40" i="15"/>
  <c r="X40" i="15"/>
  <c r="Y39" i="15"/>
  <c r="X39" i="15"/>
  <c r="Y38" i="15"/>
  <c r="X38" i="15"/>
  <c r="Y37" i="15"/>
  <c r="X37" i="15"/>
  <c r="Y36" i="15"/>
  <c r="X36" i="15"/>
  <c r="Y34" i="15"/>
  <c r="X34" i="15"/>
  <c r="Y33" i="15"/>
  <c r="X33" i="15"/>
  <c r="Y32" i="15"/>
  <c r="X32" i="15"/>
  <c r="Y31" i="15"/>
  <c r="X31" i="15"/>
  <c r="J30" i="15"/>
  <c r="Y30" i="15" s="1"/>
  <c r="H30" i="15"/>
  <c r="X30" i="15" s="1"/>
  <c r="F30" i="15"/>
  <c r="E30" i="15"/>
  <c r="D30" i="15"/>
  <c r="C30" i="15"/>
  <c r="Y29" i="15"/>
  <c r="Y28" i="15"/>
  <c r="X28" i="15"/>
  <c r="Y27" i="15"/>
  <c r="X27" i="15"/>
  <c r="Y26" i="15"/>
  <c r="X26" i="15"/>
  <c r="Y25" i="15"/>
  <c r="X25" i="15"/>
  <c r="J24" i="15"/>
  <c r="Y24" i="15" s="1"/>
  <c r="F24" i="15"/>
  <c r="E24" i="15"/>
  <c r="D24" i="15"/>
  <c r="X29" i="15" l="1"/>
  <c r="A15" i="27"/>
  <c r="A12" i="27"/>
  <c r="A9" i="27"/>
  <c r="A5" i="27"/>
  <c r="A14" i="28"/>
  <c r="A11" i="28"/>
  <c r="A8" i="28"/>
  <c r="A4" i="28"/>
  <c r="A12" i="6"/>
  <c r="A9" i="6"/>
  <c r="A5" i="6"/>
  <c r="E15" i="29"/>
  <c r="E12" i="29"/>
  <c r="E9" i="29"/>
  <c r="A5" i="29"/>
  <c r="A16" i="26"/>
  <c r="A13" i="26"/>
  <c r="A10" i="26"/>
  <c r="A6" i="26"/>
  <c r="A14" i="30"/>
  <c r="A11" i="30"/>
  <c r="A4" i="30"/>
  <c r="A4" i="15"/>
  <c r="A5" i="5"/>
  <c r="A8" i="30"/>
  <c r="A9" i="23"/>
  <c r="B63" i="24"/>
  <c r="B44" i="24"/>
  <c r="B39"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15" i="23"/>
  <c r="A12" i="23"/>
  <c r="A5" i="23"/>
</calcChain>
</file>

<file path=xl/sharedStrings.xml><?xml version="1.0" encoding="utf-8"?>
<sst xmlns="http://schemas.openxmlformats.org/spreadsheetml/2006/main" count="1414" uniqueCount="513">
  <si>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</si>
  <si>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</si>
  <si>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</si>
  <si>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</si>
  <si>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</si>
  <si>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</si>
  <si>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</si>
  <si>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</si>
  <si>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</si>
  <si>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</si>
  <si>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</si>
  <si>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</si>
  <si>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</si>
  <si>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</si>
  <si>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</si>
  <si>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</si>
  <si>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</si>
  <si>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</si>
  <si>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</si>
  <si>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</si>
  <si>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</si>
  <si>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</si>
  <si>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</si>
  <si>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</si>
  <si>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</si>
  <si>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</si>
  <si>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</si>
  <si>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</si>
  <si>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</si>
  <si>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</si>
  <si>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</si>
  <si>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</si>
  <si>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</si>
  <si>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</si>
  <si>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</si>
  <si>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</si>
  <si>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</si>
  <si>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</si>
  <si>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</si>
  <si>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</si>
  <si>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</si>
  <si>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</si>
  <si>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</si>
  <si>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</si>
  <si>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</si>
  <si>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</si>
  <si>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</si>
  <si>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</si>
  <si>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</si>
  <si>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</si>
  <si>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</si>
  <si>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</si>
  <si>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</si>
  <si>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</si>
  <si>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</si>
  <si>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</si>
  <si>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</si>
  <si>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</si>
  <si>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</si>
  <si>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</si>
  <si>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</si>
  <si>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</si>
  <si>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</si>
  <si>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</si>
  <si>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</si>
  <si>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</si>
  <si>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</si>
  <si>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</si>
  <si>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</si>
  <si>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</si>
  <si>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</si>
  <si>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</si>
  <si>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</si>
  <si>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</si>
  <si>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</si>
  <si>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</si>
  <si>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</si>
  <si>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</si>
  <si>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</si>
  <si>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</si>
  <si>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</si>
  <si>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</si>
  <si>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</si>
  <si>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</si>
  <si>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</si>
  <si>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</si>
  <si>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</si>
  <si>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</si>
  <si>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</si>
  <si>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</si>
  <si>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</si>
  <si>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</si>
  <si>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</si>
  <si>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</si>
  <si>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</si>
  <si>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</si>
  <si>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</si>
  <si>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</si>
  <si>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</si>
  <si>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</si>
  <si>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</si>
  <si>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</si>
  <si>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</si>
  <si>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</si>
  <si>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</si>
  <si>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</si>
  <si>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</si>
  <si>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</si>
  <si>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</si>
  <si>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</si>
  <si>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</si>
  <si>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</si>
  <si>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</si>
  <si>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</si>
  <si>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</si>
  <si>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</si>
  <si>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</si>
  <si>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</si>
  <si>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</si>
  <si>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</si>
  <si>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</si>
  <si>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</si>
  <si>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</si>
  <si>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</si>
  <si>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</si>
  <si>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</si>
  <si>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</si>
  <si>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</si>
  <si>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</si>
  <si>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</si>
  <si>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</si>
  <si>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</si>
  <si>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</si>
  <si>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</si>
  <si>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</si>
  <si>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</si>
  <si>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</si>
  <si>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</si>
  <si>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</si>
  <si>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</si>
  <si>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</si>
  <si>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</si>
  <si>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</si>
  <si>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</si>
  <si>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</si>
  <si>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</si>
  <si>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</si>
  <si>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</si>
  <si>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</si>
  <si>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</si>
  <si>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</si>
  <si>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</si>
  <si>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</si>
  <si>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</si>
  <si>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</si>
  <si>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</si>
  <si>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</si>
  <si>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</si>
  <si>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</si>
  <si>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</si>
  <si>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</si>
  <si>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</si>
  <si>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</si>
  <si>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</si>
  <si>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</si>
  <si>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</si>
  <si>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</si>
  <si>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</si>
  <si>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</si>
  <si>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</si>
  <si>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</si>
  <si>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</si>
  <si>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</si>
  <si>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</si>
  <si>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</si>
  <si>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</si>
  <si>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</si>
  <si>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</si>
  <si>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</si>
  <si>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</si>
  <si>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</si>
  <si>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</si>
  <si>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</si>
  <si>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</si>
  <si>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</si>
  <si>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</si>
  <si>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</si>
  <si>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</si>
  <si>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</si>
  <si>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</si>
  <si>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</si>
  <si>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</si>
  <si>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</si>
  <si>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</si>
  <si>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</si>
  <si>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</si>
  <si>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</si>
  <si>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</si>
  <si>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</si>
  <si>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</si>
  <si>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</si>
  <si>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</si>
  <si>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</si>
  <si>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</si>
  <si>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</si>
  <si>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</si>
  <si>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</si>
  <si>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</si>
  <si>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</si>
  <si>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</si>
  <si>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</si>
  <si>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</si>
  <si>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</si>
  <si>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</si>
  <si>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</si>
  <si>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</si>
  <si>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</si>
  <si>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</si>
  <si>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</si>
  <si>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</si>
  <si>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</si>
  <si>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С</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</si>
  <si>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</si>
  <si>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</si>
  <si>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</si>
  <si>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</si>
  <si>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</si>
  <si>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</si>
  <si>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</si>
  <si>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</si>
  <si>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</si>
  <si>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</si>
  <si>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</si>
  <si>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</si>
  <si>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</si>
  <si>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</si>
  <si>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</si>
  <si>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</si>
  <si>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</si>
  <si>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</si>
  <si>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</si>
  <si>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</si>
  <si>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</si>
  <si>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</si>
  <si>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</si>
  <si>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</si>
  <si>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</si>
  <si>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</si>
  <si>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</si>
  <si>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</si>
  <si>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</si>
  <si>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</si>
  <si>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</si>
  <si>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</si>
  <si>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</si>
  <si>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</si>
  <si>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</si>
  <si>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</si>
  <si>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</si>
  <si>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</si>
  <si>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</si>
  <si>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</si>
  <si>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</si>
  <si>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</si>
  <si>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</si>
  <si>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</si>
  <si>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</si>
  <si>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</si>
  <si>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</si>
  <si>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</si>
  <si>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</si>
  <si>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</si>
  <si>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</si>
  <si>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</si>
  <si>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</si>
  <si>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</si>
  <si>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</si>
  <si>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</si>
  <si>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</si>
  <si>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</si>
  <si>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</si>
  <si>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</si>
  <si>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</si>
  <si>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</si>
  <si>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</si>
  <si>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</si>
  <si>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</si>
  <si>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</si>
  <si>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</si>
  <si>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</si>
  <si>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</si>
  <si>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</si>
  <si>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</si>
  <si>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</si>
  <si>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</si>
  <si>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</si>
  <si>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</si>
  <si>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</si>
  <si>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</si>
  <si>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</si>
  <si>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</si>
  <si>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</si>
  <si>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</si>
  <si>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</si>
  <si>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</si>
  <si>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</si>
  <si>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</si>
  <si>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</si>
  <si>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</si>
  <si>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</si>
  <si>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</si>
  <si>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</si>
  <si>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</si>
  <si>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</si>
  <si>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</si>
  <si>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</si>
  <si>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</si>
  <si>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</si>
  <si>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</si>
  <si>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</si>
  <si>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</si>
  <si>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</si>
  <si>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</si>
  <si>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</si>
  <si>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</si>
  <si>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</si>
  <si>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</si>
  <si>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</si>
  <si>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</si>
  <si>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</si>
  <si>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</si>
  <si>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</si>
  <si>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</si>
  <si>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</si>
  <si>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</si>
  <si>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</si>
  <si>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</si>
  <si>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</si>
  <si>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</si>
  <si>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</si>
  <si>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</si>
  <si>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</si>
  <si>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</si>
  <si>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</si>
  <si>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</si>
  <si>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</si>
  <si>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</si>
  <si>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</si>
  <si>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</si>
  <si>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</si>
  <si>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</si>
  <si>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</si>
  <si>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</si>
  <si>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</si>
  <si>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</si>
  <si>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</si>
  <si>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</si>
  <si>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</si>
  <si>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</si>
  <si>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</si>
  <si>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</si>
  <si>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</si>
  <si>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</si>
  <si>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</si>
  <si>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</si>
  <si>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</si>
  <si>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</si>
  <si>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</si>
  <si>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</si>
  <si>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</si>
  <si>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</si>
  <si>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</si>
  <si>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</si>
  <si>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</si>
  <si>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</si>
  <si>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</si>
  <si>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</si>
  <si>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</si>
  <si>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</si>
  <si>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</si>
  <si>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</si>
  <si>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</si>
  <si>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</si>
  <si>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</si>
  <si>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</si>
  <si>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</si>
  <si>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</si>
  <si>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</si>
  <si>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</si>
  <si>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</si>
  <si>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</si>
  <si>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</si>
  <si>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</si>
  <si>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</si>
  <si>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</si>
  <si>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</si>
  <si>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</si>
  <si>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</si>
  <si>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</si>
  <si>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</si>
  <si>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</si>
  <si>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</si>
  <si>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</si>
  <si>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</si>
  <si>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</si>
  <si>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</si>
  <si>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</si>
  <si>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</si>
  <si>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</si>
  <si>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</si>
  <si>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</si>
  <si>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</si>
  <si>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</si>
  <si>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</si>
  <si>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</si>
  <si>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</si>
  <si>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</si>
  <si>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</si>
  <si>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</si>
  <si>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 в том числе</t>
  </si>
  <si>
    <t>ВЛ 0,4кВ с заменой опор, провода д. Жарцы</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</si>
  <si>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</si>
  <si>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</si>
  <si>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</si>
  <si>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</si>
  <si>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</si>
  <si>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</si>
  <si>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</si>
  <si>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</si>
  <si>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</si>
  <si>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</si>
  <si>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</si>
  <si>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</si>
  <si>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</si>
  <si>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</si>
  <si>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</si>
  <si>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</si>
  <si>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</si>
  <si>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</si>
  <si>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</si>
  <si>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</si>
  <si>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</si>
  <si>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</si>
  <si>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</si>
  <si>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</si>
  <si>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</si>
  <si>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</si>
  <si>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</si>
  <si>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</si>
  <si>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</si>
  <si>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</si>
  <si>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</si>
  <si>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</si>
  <si>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</si>
  <si>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</si>
  <si>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</si>
  <si>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</si>
  <si>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</si>
  <si>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</si>
  <si>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</si>
  <si>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</si>
  <si>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</si>
  <si>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</si>
  <si>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</si>
  <si>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</si>
  <si>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</si>
  <si>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</si>
  <si>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</si>
  <si>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</si>
  <si>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</si>
  <si>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</si>
  <si>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</si>
  <si>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</si>
  <si>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Владимирская область,Судогодский район</t>
  </si>
  <si>
    <t>П</t>
  </si>
  <si>
    <t>Расчет стоимости на основании объекта-аналога</t>
  </si>
  <si>
    <t>Акт технического освидетельствования от 31.06.2016._x000D_</t>
  </si>
  <si>
    <t>ЭN232707_02</t>
  </si>
  <si>
    <t xml:space="preserve">Понятие «цифровизация сетей» включает в себя выполнение следующих мероприятий:
• Установка индикаторов повреждений на воздушные линии
Данные приборы позволяют отследить путь тока КЗ и максимально быстро определить и локализовать поврежденный участок сети, что положительно влияет на надежность электрической сети и сокращает сроки отключения потребителей. 
Информация о наличии повреждения передается с индикатора как визуально (механический «флаг», мигание светодиода), так и дистанционно.
Cостояние приборов в режиме реального времени позволяет отследить специальный программный комплекс. 
• Установка реклоузеров и пунктов секционирования
Вероятность короткого замыкания воздушной линии на одном из участков, например, из-за обрыва повода или падения дерева, всегда достаточно велика и грозит выходом из строя всей линии. Решением является так называемое "секционирование" - разделение воздушной линии на секции с возможностью вывода из эксплуатации на время ликвидации аварии только небольшого аварийного участка.
Реклоузер - это коммутирующее устройство на основе вакуумного выключателя, автоматически отключающее поврежденный участок линии электропередачи в случае аварии.
</t>
  </si>
  <si>
    <t>г. Судогда</t>
  </si>
  <si>
    <t>1.2.3.5 «Включение приборов учета в систему сбора и передачи данных, класс напряжения 0,22 (0,4) кВ, всего, в том числе:»</t>
  </si>
  <si>
    <t xml:space="preserve">Установка реклоузеров и индикаторов повреждений линий электропередач._x000D_
</t>
  </si>
  <si>
    <t xml:space="preserve">Полная стоимость проекта составляет 15394,275 тыс. руб. без НДС (18781,015 тыс. руб. с НДС). 
</t>
  </si>
  <si>
    <t xml:space="preserve">Повышение надежности электроснабжения, секционирование сети, автоматическое повторное включение, локализация аварий
  </t>
  </si>
  <si>
    <t>При реализации проекта планируется Цифровизация сетей, установка реклоузеров и индикаторов.</t>
  </si>
  <si>
    <t xml:space="preserve">Проведение реконструкции сокращает количество отключений из-за повреждений на ВЛ, уменьшает затраты на ремонты и эксплуатацию ВЛ.
</t>
  </si>
  <si>
    <t>Цифровизация сетей, г. Судогда</t>
  </si>
  <si>
    <t>31.05.</t>
  </si>
  <si>
    <t>Финансовая модель по проекту инвестиционной программы ЭN232707_02</t>
  </si>
  <si>
    <t xml:space="preserve">Цифровизация сетей  (Судогда)  </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</si>
  <si>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</si>
  <si>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</si>
  <si>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</si>
  <si>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тыс. руб. без НДС </t>
  </si>
  <si>
    <t>Налог на имущество</t>
  </si>
  <si>
    <t>полных лет</t>
  </si>
  <si>
    <t>неполных лет</t>
  </si>
  <si>
    <t>Владимирская область, Судогодский район, п. Андреево</t>
  </si>
  <si>
    <t>ВЛ-10кВ Ф-1003</t>
  </si>
  <si>
    <t>ПС Андреево</t>
  </si>
  <si>
    <t>Владимирская область, г. Судогда</t>
  </si>
  <si>
    <t>ВЛ-10кВ Ф-130</t>
  </si>
  <si>
    <t>ПС Судогда</t>
  </si>
  <si>
    <t>ВЛ-10кВ Ф-131</t>
  </si>
  <si>
    <t>автоматическое коммутирующее устройство</t>
  </si>
  <si>
    <t>РК</t>
  </si>
  <si>
    <t>акт технического освидетельствования</t>
  </si>
  <si>
    <t>Эксплуатация продлена на 5 лет при условии включения данного оборудования в ИПР и последующей замены</t>
  </si>
  <si>
    <t>Ф-1003</t>
  </si>
  <si>
    <t>ВЛ</t>
  </si>
  <si>
    <t>КЛ</t>
  </si>
  <si>
    <t>Ф-130</t>
  </si>
  <si>
    <t>Ф-131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</si>
</sst>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cellStyleXfs>
  <cellXfs count="365">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2"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8"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7"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56"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2"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4" fillId="0" borderId="25" xfId="6" applyFont="1" applyBorder="1" applyAlignment="1">
      <alignment vertical="center" wrapText="1"/>
    </xf>
    <xf numFmtId="0" fontId="0" fillId="0" borderId="0" xfId="6" applyFont="1"/>
    <xf numFmtId="0" fontId="9" fillId="0" borderId="25" xfId="6" applyFont="1" applyBorder="1" applyAlignment="1">
      <alignment vertical="center" wrapText="1"/>
    </xf>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24" xfId="73" applyFont="1" applyBorder="1" applyAlignment="1">
      <alignment vertical="center" wrapText="1"/>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3"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10" xfId="67"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#,##0_);_(* \(#,##0\);_(* "-"_);_(@_)</c:formatCode>
                <c:ptCount val="15"/>
                <c:pt idx="0">
                  <c:v>-670.55208333333394</c:v>
                </c:pt>
                <c:pt idx="1">
                  <c:v>285.66718749999995</c:v>
                </c:pt>
                <c:pt idx="2">
                  <c:v>435.66718749999995</c:v>
                </c:pt>
                <c:pt idx="3">
                  <c:v>749.72200520833348</c:v>
                </c:pt>
                <c:pt idx="4">
                  <c:v>899.72200520833348</c:v>
                </c:pt>
                <c:pt idx="5">
                  <c:v>1050</c:v>
                </c:pt>
                <c:pt idx="6">
                  <c:v>1200</c:v>
                </c:pt>
                <c:pt idx="7">
                  <c:v>1350</c:v>
                </c:pt>
                <c:pt idx="8">
                  <c:v>1500</c:v>
                </c:pt>
                <c:pt idx="9">
                  <c:v>1650</c:v>
                </c:pt>
                <c:pt idx="10">
                  <c:v>1762.5</c:v>
                </c:pt>
                <c:pt idx="11">
                  <c:v>1875</c:v>
                </c:pt>
                <c:pt idx="12">
                  <c:v>2015.625</c:v>
                </c:pt>
                <c:pt idx="13">
                  <c:v>2156.25</c:v>
                </c:pt>
                <c:pt idx="14">
                  <c:v>2303.90625</c:v>
                </c:pt>
              </c:numCache>
            </c:numRef>
          </c:val>
          <c:smooth val="0"/>
          <c:extLst xmlns:c16r2="http://schemas.microsoft.com/office/drawing/2015/06/chart">
            <c:ext xmlns:c16="http://schemas.microsoft.com/office/drawing/2014/chart" uri="{C3380CC4-5D6E-409C-BE32-E72D297353CC}">
              <c16:uniqueId val="{00000000-6DEB-4F1A-A3D2-43051FF62A7F}"/>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#,##0_);_(* \(#,##0\);_(* "-"_);_(@_)</c:formatCode>
                <c:ptCount val="15"/>
                <c:pt idx="0">
                  <c:v>-670.55208333333394</c:v>
                </c:pt>
                <c:pt idx="1">
                  <c:v>45.380850542542703</c:v>
                </c:pt>
                <c:pt idx="2">
                  <c:v>138.77277316141505</c:v>
                </c:pt>
                <c:pt idx="3">
                  <c:v>305.73934722853562</c:v>
                </c:pt>
                <c:pt idx="4">
                  <c:v>373.83530837891789</c:v>
                </c:pt>
                <c:pt idx="5">
                  <c:v>432.09008021787656</c:v>
                </c:pt>
                <c:pt idx="6">
                  <c:v>481.74169670635996</c:v>
                </c:pt>
                <c:pt idx="7">
                  <c:v>524.13911493578826</c:v>
                </c:pt>
                <c:pt idx="8">
                  <c:v>560.34218745686098</c:v>
                </c:pt>
                <c:pt idx="9">
                  <c:v>591.25592029015672</c:v>
                </c:pt>
                <c:pt idx="10">
                  <c:v>611.05380230277035</c:v>
                </c:pt>
                <c:pt idx="11">
                  <c:v>627.95917504003762</c:v>
                </c:pt>
                <c:pt idx="12">
                  <c:v>646.00350594396048</c:v>
                </c:pt>
                <c:pt idx="13">
                  <c:v>661.411524818457</c:v>
                </c:pt>
                <c:pt idx="14">
                  <c:v>675.22624586552502</c:v>
                </c:pt>
              </c:numCache>
            </c:numRef>
          </c:val>
          <c:smooth val="0"/>
          <c:extLst xmlns:c16r2="http://schemas.microsoft.com/office/drawing/2015/06/chart">
            <c:ext xmlns:c16="http://schemas.microsoft.com/office/drawing/2014/chart" uri="{C3380CC4-5D6E-409C-BE32-E72D297353CC}">
              <c16:uniqueId val="{00000001-6DEB-4F1A-A3D2-43051FF62A7F}"/>
            </c:ext>
          </c:extLst>
        </c:ser>
        <c:dLbls>
          <c:showLegendKey val="0"/>
          <c:showVal val="0"/>
          <c:showCatName val="0"/>
          <c:showSerName val="0"/>
          <c:showPercent val="0"/>
          <c:showBubbleSize val="0"/>
        </c:dLbls>
        <c:marker val="1"/>
        <c:smooth val="0"/>
        <c:axId val="121099008"/>
        <c:axId val="121100544"/>
      </c:lineChart>
      <c:catAx>
        <c:axId val="121099008"/>
        <c:scaling>
          <c:orientation val="minMax"/>
        </c:scaling>
        <c:delete val="0"/>
        <c:axPos val="b"/>
        <c:majorGridlines>
          <c:spPr>
            <a:ln>
              <a:noFill/>
            </a:ln>
          </c:spPr>
        </c:majorGridlines>
        <c:minorGridlines>
          <c:spPr>
            <a:ln>
              <a:noFill/>
            </a:ln>
          </c:spPr>
        </c:minorGridlines>
        <c:numFmt formatCode="#,##0"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1100544"/>
        <c:crosses val="autoZero"/>
        <c:auto val="1"/>
        <c:lblAlgn val="ctr"/>
        <c:lblOffset val="100"/>
        <c:noMultiLvlLbl val="0"/>
      </c:catAx>
      <c:valAx>
        <c:axId val="121100544"/>
        <c:scaling>
          <c:orientation val="minMax"/>
        </c:scaling>
        <c:delete val="0"/>
        <c:axPos val="l"/>
        <c:majorGridlines/>
        <c:minorGridlines>
          <c:spPr>
            <a:ln>
              <a:noFill/>
            </a:ln>
          </c:spPr>
        </c:minorGridlines>
        <c:numFmt formatCode="_(* #,##0_);_(* \(#,##0\);_(* &quot;-&quot;_);_(@_)"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1099008"/>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72E1CF0-C3F7-45A8-89A0-29D5927E2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62;&#1080;&#1092;&#1088;&#1086;&#1074;&#1080;&#1079;&#1072;&#1094;&#1080;&#1103;%20&#1089;&#1077;&#1090;&#1077;&#1081;%20%20(&#1057;&#1091;&#1076;&#1086;&#1075;&#1076;&#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3" zoomScaleSheetLayoutView="85" workbookViewId="0">
      <selection activeCell="A16" sqref="A16:C16"/>
    </sheetView>
  </sheetViews>
  <sheetFormatPr defaultColWidth="9.1796875" defaultRowHeight="14.5" x14ac:dyDescent="0.35"/>
  <cols>
    <col min="1" max="1" width="6.1796875" style="1" customWidth="1"/>
    <col min="2" max="2" width="53.54296875" style="1" customWidth="1"/>
    <col min="3" max="3" width="91.453125" style="1" customWidth="1"/>
    <col min="4" max="16384" width="9.1796875" style="1"/>
  </cols>
  <sheetData>
    <row r="1" spans="1:3" s="7" customFormat="1" ht="18.75" customHeight="1" x14ac:dyDescent="0.35">
      <c r="A1" s="13"/>
      <c r="C1" s="20" t="s">
        <v>65</v>
      </c>
    </row>
    <row r="2" spans="1:3" s="7" customFormat="1" ht="18.75" customHeight="1" x14ac:dyDescent="0.4">
      <c r="A2" s="13"/>
      <c r="C2" s="11" t="s">
        <v>6</v>
      </c>
    </row>
    <row r="3" spans="1:3" s="7" customFormat="1" ht="18" x14ac:dyDescent="0.4">
      <c r="A3" s="12"/>
      <c r="C3" s="11" t="s">
        <v>64</v>
      </c>
    </row>
    <row r="4" spans="1:3" s="7" customFormat="1" ht="15.75" x14ac:dyDescent="0.2">
      <c r="A4" s="12"/>
    </row>
    <row r="5" spans="1:3" s="7" customFormat="1" ht="15.5" x14ac:dyDescent="0.35">
      <c r="A5" s="254" t="s">
        <v>456</v>
      </c>
      <c r="B5" s="254"/>
      <c r="C5" s="254"/>
    </row>
    <row r="6" spans="1:3" s="7" customFormat="1" ht="15.75" x14ac:dyDescent="0.2">
      <c r="A6" s="12"/>
    </row>
    <row r="7" spans="1:3" s="7" customFormat="1" ht="17.5" x14ac:dyDescent="0.35">
      <c r="A7" s="258" t="s">
        <v>5</v>
      </c>
      <c r="B7" s="258"/>
      <c r="C7" s="258"/>
    </row>
    <row r="8" spans="1:3" s="7" customFormat="1" ht="18.75" x14ac:dyDescent="0.2">
      <c r="A8" s="10"/>
      <c r="B8" s="10"/>
      <c r="C8" s="10"/>
    </row>
    <row r="9" spans="1:3" s="7" customFormat="1" ht="24" customHeight="1" x14ac:dyDescent="0.35">
      <c r="A9" s="259" t="s">
        <v>457</v>
      </c>
      <c r="B9" s="259"/>
      <c r="C9" s="259"/>
    </row>
    <row r="10" spans="1:3" s="7" customFormat="1" ht="15.5" x14ac:dyDescent="0.35">
      <c r="A10" s="255" t="s">
        <v>4</v>
      </c>
      <c r="B10" s="255"/>
      <c r="C10" s="255"/>
    </row>
    <row r="11" spans="1:3" s="7" customFormat="1" ht="18.75" x14ac:dyDescent="0.2">
      <c r="A11" s="10"/>
      <c r="B11" s="10"/>
      <c r="C11" s="10"/>
    </row>
    <row r="12" spans="1:3" s="7" customFormat="1" ht="15.5" x14ac:dyDescent="0.35">
      <c r="A12" s="260" t="s">
        <v>477</v>
      </c>
      <c r="B12" s="260"/>
      <c r="C12" s="260"/>
    </row>
    <row r="13" spans="1:3" s="7" customFormat="1" ht="15.5" x14ac:dyDescent="0.35">
      <c r="A13" s="261" t="s">
        <v>3</v>
      </c>
      <c r="B13" s="261"/>
      <c r="C13" s="261"/>
    </row>
    <row r="14" spans="1:3" s="7" customFormat="1" ht="5.25" customHeight="1" x14ac:dyDescent="0.2">
      <c r="A14" s="3"/>
      <c r="B14" s="3"/>
      <c r="C14" s="3"/>
    </row>
    <row r="15" spans="1:3" s="2" customFormat="1" ht="126" customHeight="1" x14ac:dyDescent="0.25">
      <c r="A15" s="262" t="s">
        <v>486</v>
      </c>
      <c r="B15" s="262"/>
      <c r="C15" s="262"/>
    </row>
    <row r="16" spans="1:3" s="2" customFormat="1" ht="15" customHeight="1" x14ac:dyDescent="0.25">
      <c r="A16" s="255" t="s">
        <v>2</v>
      </c>
      <c r="B16" s="255"/>
      <c r="C16" s="255"/>
    </row>
    <row r="17" spans="1:3" s="2" customFormat="1" ht="15" customHeight="1" x14ac:dyDescent="0.2">
      <c r="A17" s="3"/>
      <c r="B17" s="3"/>
      <c r="C17" s="3"/>
    </row>
    <row r="18" spans="1:3" s="2" customFormat="1" ht="15" customHeight="1" x14ac:dyDescent="0.25">
      <c r="A18" s="256" t="s">
        <v>209</v>
      </c>
      <c r="B18" s="257"/>
      <c r="C18" s="257"/>
    </row>
    <row r="19" spans="1:3" s="2" customFormat="1" ht="15" customHeight="1" thickBot="1" x14ac:dyDescent="0.25">
      <c r="A19" s="4"/>
      <c r="B19" s="4"/>
      <c r="C19" s="4"/>
    </row>
    <row r="20" spans="1:3" s="2" customFormat="1" ht="39.75" customHeight="1" x14ac:dyDescent="0.25">
      <c r="A20" s="107" t="s">
        <v>1</v>
      </c>
      <c r="B20" s="108" t="s">
        <v>63</v>
      </c>
      <c r="C20" s="109" t="s">
        <v>62</v>
      </c>
    </row>
    <row r="21" spans="1:3" s="2" customFormat="1" ht="16.5" customHeight="1" x14ac:dyDescent="0.2">
      <c r="A21" s="99">
        <v>1</v>
      </c>
      <c r="B21" s="19">
        <v>2</v>
      </c>
      <c r="C21" s="100">
        <v>3</v>
      </c>
    </row>
    <row r="22" spans="1:3" s="2" customFormat="1" ht="39" customHeight="1" x14ac:dyDescent="0.25">
      <c r="A22" s="110" t="s">
        <v>61</v>
      </c>
      <c r="B22" s="22" t="s">
        <v>165</v>
      </c>
      <c r="C22" s="111" t="s">
        <v>480</v>
      </c>
    </row>
    <row r="23" spans="1:3" s="2" customFormat="1" ht="113.25" customHeight="1" x14ac:dyDescent="0.25">
      <c r="A23" s="110" t="s">
        <v>59</v>
      </c>
      <c r="B23" s="17" t="s">
        <v>60</v>
      </c>
      <c r="C23" s="111" t="s">
        <v>478</v>
      </c>
    </row>
    <row r="24" spans="1:3" s="2" customFormat="1" ht="22.5" customHeight="1" x14ac:dyDescent="0.25">
      <c r="A24" s="251"/>
      <c r="B24" s="252"/>
      <c r="C24" s="253"/>
    </row>
    <row r="25" spans="1:3" customFormat="1" ht="58.5" customHeight="1" x14ac:dyDescent="0.35">
      <c r="A25" s="110" t="s">
        <v>58</v>
      </c>
      <c r="B25" s="21" t="s">
        <v>175</v>
      </c>
      <c r="C25" s="103" t="s">
        <v>458</v>
      </c>
    </row>
    <row r="26" spans="1:3" customFormat="1" ht="42.75" customHeight="1" x14ac:dyDescent="0.35">
      <c r="A26" s="110" t="s">
        <v>57</v>
      </c>
      <c r="B26" s="21" t="s">
        <v>71</v>
      </c>
      <c r="C26" s="103" t="s">
        <v>225</v>
      </c>
    </row>
    <row r="27" spans="1:3" customFormat="1" ht="51.75" customHeight="1" x14ac:dyDescent="0.35">
      <c r="A27" s="110" t="s">
        <v>55</v>
      </c>
      <c r="B27" s="21" t="s">
        <v>70</v>
      </c>
      <c r="C27" s="103" t="s">
        <v>479</v>
      </c>
    </row>
    <row r="28" spans="1:3" customFormat="1" ht="42.75" customHeight="1" x14ac:dyDescent="0.35">
      <c r="A28" s="110" t="s">
        <v>54</v>
      </c>
      <c r="B28" s="21" t="s">
        <v>176</v>
      </c>
      <c r="C28" s="103" t="s">
        <v>222</v>
      </c>
    </row>
    <row r="29" spans="1:3" customFormat="1" ht="51.75" customHeight="1" x14ac:dyDescent="0.35">
      <c r="A29" s="110" t="s">
        <v>52</v>
      </c>
      <c r="B29" s="21" t="s">
        <v>177</v>
      </c>
      <c r="C29" s="103" t="s">
        <v>222</v>
      </c>
    </row>
    <row r="30" spans="1:3" customFormat="1" ht="51.75" customHeight="1" x14ac:dyDescent="0.35">
      <c r="A30" s="110" t="s">
        <v>50</v>
      </c>
      <c r="B30" s="21" t="s">
        <v>178</v>
      </c>
      <c r="C30" s="103" t="s">
        <v>222</v>
      </c>
    </row>
    <row r="31" spans="1:3" customFormat="1" ht="51.75" customHeight="1" x14ac:dyDescent="0.35">
      <c r="A31" s="110" t="s">
        <v>69</v>
      </c>
      <c r="B31" s="21" t="s">
        <v>179</v>
      </c>
      <c r="C31" s="103" t="s">
        <v>288</v>
      </c>
    </row>
    <row r="32" spans="1:3" customFormat="1" ht="51.75" customHeight="1" x14ac:dyDescent="0.35">
      <c r="A32" s="110" t="s">
        <v>67</v>
      </c>
      <c r="B32" s="21" t="s">
        <v>180</v>
      </c>
      <c r="C32" s="103" t="s">
        <v>222</v>
      </c>
    </row>
    <row r="33" spans="1:3" customFormat="1" ht="101.25" customHeight="1" x14ac:dyDescent="0.35">
      <c r="A33" s="110" t="s">
        <v>66</v>
      </c>
      <c r="B33" s="21" t="s">
        <v>181</v>
      </c>
      <c r="C33" s="103" t="s">
        <v>459</v>
      </c>
    </row>
    <row r="34" spans="1:3" customFormat="1" ht="111" customHeight="1" x14ac:dyDescent="0.35">
      <c r="A34" s="110" t="s">
        <v>194</v>
      </c>
      <c r="B34" s="21" t="s">
        <v>182</v>
      </c>
      <c r="C34" s="103" t="s">
        <v>222</v>
      </c>
    </row>
    <row r="35" spans="1:3" customFormat="1" ht="58.5" customHeight="1" x14ac:dyDescent="0.35">
      <c r="A35" s="110" t="s">
        <v>185</v>
      </c>
      <c r="B35" s="21" t="s">
        <v>68</v>
      </c>
      <c r="C35" s="103" t="s">
        <v>222</v>
      </c>
    </row>
    <row r="36" spans="1:3" customFormat="1" ht="51.75" customHeight="1" x14ac:dyDescent="0.35">
      <c r="A36" s="110" t="s">
        <v>195</v>
      </c>
      <c r="B36" s="21" t="s">
        <v>183</v>
      </c>
      <c r="C36" s="103" t="s">
        <v>222</v>
      </c>
    </row>
    <row r="37" spans="1:3" customFormat="1" ht="43.5" customHeight="1" x14ac:dyDescent="0.35">
      <c r="A37" s="110" t="s">
        <v>186</v>
      </c>
      <c r="B37" s="21" t="s">
        <v>184</v>
      </c>
      <c r="C37" s="103" t="s">
        <v>288</v>
      </c>
    </row>
    <row r="38" spans="1:3" customFormat="1" ht="43.5" customHeight="1" x14ac:dyDescent="0.35">
      <c r="A38" s="110" t="s">
        <v>196</v>
      </c>
      <c r="B38" s="21" t="s">
        <v>163</v>
      </c>
      <c r="C38" s="103" t="s">
        <v>222</v>
      </c>
    </row>
    <row r="39" spans="1:3" customFormat="1" ht="23.25" customHeight="1" x14ac:dyDescent="0.35">
      <c r="A39" s="251"/>
      <c r="B39" s="252"/>
      <c r="C39" s="253"/>
    </row>
    <row r="40" spans="1:3" customFormat="1" ht="62" x14ac:dyDescent="0.35">
      <c r="A40" s="110" t="s">
        <v>187</v>
      </c>
      <c r="B40" s="21" t="s">
        <v>218</v>
      </c>
      <c r="C40" s="229" t="s">
        <v>481</v>
      </c>
    </row>
    <row r="41" spans="1:3" customFormat="1" ht="105.75" customHeight="1" x14ac:dyDescent="0.35">
      <c r="A41" s="110" t="s">
        <v>197</v>
      </c>
      <c r="B41" s="21" t="s">
        <v>205</v>
      </c>
      <c r="C41" s="112" t="s">
        <v>220</v>
      </c>
    </row>
    <row r="42" spans="1:3" customFormat="1" ht="83.25" customHeight="1" x14ac:dyDescent="0.35">
      <c r="A42" s="110" t="s">
        <v>188</v>
      </c>
      <c r="B42" s="21" t="s">
        <v>215</v>
      </c>
      <c r="C42" s="112" t="s">
        <v>220</v>
      </c>
    </row>
    <row r="43" spans="1:3" customFormat="1" ht="186" customHeight="1" x14ac:dyDescent="0.35">
      <c r="A43" s="110" t="s">
        <v>199</v>
      </c>
      <c r="B43" s="21" t="s">
        <v>200</v>
      </c>
      <c r="C43" s="112" t="s">
        <v>220</v>
      </c>
    </row>
    <row r="44" spans="1:3" customFormat="1" ht="111" customHeight="1" x14ac:dyDescent="0.35">
      <c r="A44" s="110" t="s">
        <v>189</v>
      </c>
      <c r="B44" s="21" t="s">
        <v>210</v>
      </c>
      <c r="C44" s="112" t="s">
        <v>220</v>
      </c>
    </row>
    <row r="45" spans="1:3" customFormat="1" ht="120" customHeight="1" x14ac:dyDescent="0.35">
      <c r="A45" s="110" t="s">
        <v>206</v>
      </c>
      <c r="B45" s="21" t="s">
        <v>211</v>
      </c>
      <c r="C45" s="112" t="s">
        <v>220</v>
      </c>
    </row>
    <row r="46" spans="1:3" customFormat="1" ht="101.25" customHeight="1" x14ac:dyDescent="0.35">
      <c r="A46" s="110" t="s">
        <v>190</v>
      </c>
      <c r="B46" s="21" t="s">
        <v>212</v>
      </c>
      <c r="C46" s="112" t="s">
        <v>220</v>
      </c>
    </row>
    <row r="47" spans="1:3" customFormat="1" ht="18.75" customHeight="1" x14ac:dyDescent="0.35">
      <c r="A47" s="251"/>
      <c r="B47" s="252"/>
      <c r="C47" s="253"/>
    </row>
    <row r="48" spans="1:3" customFormat="1" ht="75.75" customHeight="1" x14ac:dyDescent="0.35">
      <c r="A48" s="110" t="s">
        <v>207</v>
      </c>
      <c r="B48" s="21" t="s">
        <v>216</v>
      </c>
      <c r="C48" s="221">
        <v>18.781015499999999</v>
      </c>
    </row>
    <row r="49" spans="1:3" customFormat="1" ht="71.25" customHeight="1" thickBot="1" x14ac:dyDescent="0.4">
      <c r="A49" s="113" t="s">
        <v>191</v>
      </c>
      <c r="B49" s="114" t="s">
        <v>217</v>
      </c>
      <c r="C49" s="221">
        <v>18.781015499999999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24"/>
  <sheetViews>
    <sheetView view="pageBreakPreview" topLeftCell="Q19" zoomScale="90" zoomScaleNormal="100" zoomScaleSheetLayoutView="90" workbookViewId="0">
      <selection activeCell="B22" sqref="B22"/>
    </sheetView>
  </sheetViews>
  <sheetFormatPr defaultColWidth="9.1796875" defaultRowHeight="14.5" x14ac:dyDescent="0.35"/>
  <cols>
    <col min="1" max="1" width="7.453125" style="1" customWidth="1"/>
    <col min="2" max="2" width="35.81640625" style="1" customWidth="1"/>
    <col min="3" max="3" width="31.1796875" style="1" customWidth="1"/>
    <col min="4" max="4" width="25" style="1" customWidth="1"/>
    <col min="5" max="5" width="50" style="1" customWidth="1"/>
    <col min="6" max="6" width="57" style="1" customWidth="1"/>
    <col min="7" max="7" width="57.54296875" style="1" customWidth="1"/>
    <col min="8" max="10" width="20.54296875" style="1" customWidth="1"/>
    <col min="11" max="11" width="16" style="1" customWidth="1"/>
    <col min="12" max="12" width="20.54296875" style="1" customWidth="1"/>
    <col min="13" max="13" width="21.26953125" style="1" customWidth="1"/>
    <col min="14" max="14" width="23.81640625" style="1" customWidth="1"/>
    <col min="15" max="15" width="17.81640625" style="1" customWidth="1"/>
    <col min="16" max="16" width="23.81640625" style="1" customWidth="1"/>
    <col min="17" max="17" width="58" style="1" customWidth="1"/>
    <col min="18" max="18" width="27" style="1" customWidth="1"/>
    <col min="19" max="19" width="43" style="1" customWidth="1"/>
    <col min="20" max="16384" width="9.1796875" style="1"/>
  </cols>
  <sheetData>
    <row r="1" spans="1:28" s="7" customFormat="1" ht="18.75" customHeight="1" x14ac:dyDescent="0.35">
      <c r="A1" s="13"/>
      <c r="S1" s="20" t="s">
        <v>65</v>
      </c>
    </row>
    <row r="2" spans="1:28" s="7" customFormat="1" ht="18.75" customHeight="1" x14ac:dyDescent="0.4">
      <c r="A2" s="13"/>
      <c r="S2" s="11" t="s">
        <v>6</v>
      </c>
    </row>
    <row r="3" spans="1:28" s="7" customFormat="1" ht="18" x14ac:dyDescent="0.4">
      <c r="S3" s="11" t="s">
        <v>64</v>
      </c>
    </row>
    <row r="4" spans="1:28" s="7" customFormat="1" ht="18.75" customHeight="1" x14ac:dyDescent="0.2">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7" customFormat="1" ht="15.75" x14ac:dyDescent="0.2">
      <c r="A5" s="12"/>
    </row>
    <row r="6" spans="1:28" s="7" customFormat="1" ht="17.5" x14ac:dyDescent="0.35">
      <c r="A6" s="258" t="s">
        <v>5</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x14ac:dyDescent="0.2">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x14ac:dyDescent="0.2">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7.5" x14ac:dyDescent="0.35">
      <c r="A9" s="261" t="s">
        <v>4</v>
      </c>
      <c r="B9" s="261"/>
      <c r="C9" s="261"/>
      <c r="D9" s="261"/>
      <c r="E9" s="261"/>
      <c r="F9" s="261"/>
      <c r="G9" s="261"/>
      <c r="H9" s="261"/>
      <c r="I9" s="261"/>
      <c r="J9" s="261"/>
      <c r="K9" s="261"/>
      <c r="L9" s="261"/>
      <c r="M9" s="261"/>
      <c r="N9" s="261"/>
      <c r="O9" s="261"/>
      <c r="P9" s="261"/>
      <c r="Q9" s="261"/>
      <c r="R9" s="261"/>
      <c r="S9" s="261"/>
      <c r="T9" s="9"/>
      <c r="U9" s="9"/>
      <c r="V9" s="9"/>
      <c r="W9" s="9"/>
      <c r="X9" s="9"/>
      <c r="Y9" s="9"/>
      <c r="Z9" s="9"/>
      <c r="AA9" s="9"/>
      <c r="AB9" s="9"/>
    </row>
    <row r="10" spans="1:28" s="7" customFormat="1" ht="18.75" x14ac:dyDescent="0.2">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x14ac:dyDescent="0.2">
      <c r="A11" s="269" t="str">
        <f>T1Code</f>
        <v>ЭN232707_02</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7.5" x14ac:dyDescent="0.35">
      <c r="A12" s="261" t="s">
        <v>3</v>
      </c>
      <c r="B12" s="261"/>
      <c r="C12" s="261"/>
      <c r="D12" s="261"/>
      <c r="E12" s="261"/>
      <c r="F12" s="261"/>
      <c r="G12" s="261"/>
      <c r="H12" s="261"/>
      <c r="I12" s="261"/>
      <c r="J12" s="261"/>
      <c r="K12" s="261"/>
      <c r="L12" s="261"/>
      <c r="M12" s="261"/>
      <c r="N12" s="261"/>
      <c r="O12" s="261"/>
      <c r="P12" s="261"/>
      <c r="Q12" s="261"/>
      <c r="R12" s="261"/>
      <c r="S12" s="261"/>
      <c r="T12" s="9"/>
      <c r="U12" s="9"/>
      <c r="V12" s="9"/>
      <c r="W12" s="9"/>
      <c r="X12" s="9"/>
      <c r="Y12" s="9"/>
      <c r="Z12" s="9"/>
      <c r="AA12" s="9"/>
      <c r="AB12" s="9"/>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x14ac:dyDescent="0.2">
      <c r="A14" s="269" t="str">
        <f>T1Titul</f>
        <v>Цифровизация сетей, г. Судогда</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5">
      <c r="A15" s="261" t="s">
        <v>2</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5">
      <c r="A17" s="256" t="s">
        <v>437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5">
      <c r="A19" s="263" t="s">
        <v>1</v>
      </c>
      <c r="B19" s="263" t="s">
        <v>438</v>
      </c>
      <c r="C19" s="267" t="s">
        <v>439</v>
      </c>
      <c r="D19" s="263" t="s">
        <v>440</v>
      </c>
      <c r="E19" s="263" t="s">
        <v>441</v>
      </c>
      <c r="F19" s="263" t="s">
        <v>442</v>
      </c>
      <c r="G19" s="263" t="s">
        <v>443</v>
      </c>
      <c r="H19" s="263" t="s">
        <v>444</v>
      </c>
      <c r="I19" s="263" t="s">
        <v>445</v>
      </c>
      <c r="J19" s="263" t="s">
        <v>446</v>
      </c>
      <c r="K19" s="263" t="s">
        <v>425</v>
      </c>
      <c r="L19" s="263" t="s">
        <v>447</v>
      </c>
      <c r="M19" s="263" t="s">
        <v>448</v>
      </c>
      <c r="N19" s="263" t="s">
        <v>449</v>
      </c>
      <c r="O19" s="263" t="s">
        <v>450</v>
      </c>
      <c r="P19" s="263" t="s">
        <v>451</v>
      </c>
      <c r="Q19" s="263" t="s">
        <v>452</v>
      </c>
      <c r="R19" s="263"/>
      <c r="S19" s="264" t="s">
        <v>453</v>
      </c>
      <c r="T19" s="3"/>
      <c r="U19" s="3"/>
      <c r="V19" s="3"/>
      <c r="W19" s="3"/>
      <c r="X19" s="3"/>
      <c r="Y19" s="3"/>
    </row>
    <row r="20" spans="1:28" s="2" customFormat="1" ht="180.75" customHeight="1" x14ac:dyDescent="0.25">
      <c r="A20" s="263"/>
      <c r="B20" s="263"/>
      <c r="C20" s="268"/>
      <c r="D20" s="263"/>
      <c r="E20" s="263"/>
      <c r="F20" s="263"/>
      <c r="G20" s="263"/>
      <c r="H20" s="263"/>
      <c r="I20" s="263"/>
      <c r="J20" s="263"/>
      <c r="K20" s="263"/>
      <c r="L20" s="263"/>
      <c r="M20" s="263"/>
      <c r="N20" s="263"/>
      <c r="O20" s="263"/>
      <c r="P20" s="263"/>
      <c r="Q20" s="203" t="s">
        <v>454</v>
      </c>
      <c r="R20" s="217" t="s">
        <v>455</v>
      </c>
      <c r="S20" s="264"/>
      <c r="T20" s="3"/>
      <c r="U20" s="3"/>
      <c r="V20" s="3"/>
      <c r="W20" s="3"/>
      <c r="X20" s="3"/>
      <c r="Y20" s="3"/>
    </row>
    <row r="21" spans="1:28" s="2" customFormat="1" ht="18" x14ac:dyDescent="0.25">
      <c r="A21" s="203">
        <v>1</v>
      </c>
      <c r="B21" s="218">
        <v>2</v>
      </c>
      <c r="C21" s="203">
        <v>3</v>
      </c>
      <c r="D21" s="218">
        <v>4</v>
      </c>
      <c r="E21" s="203">
        <v>5</v>
      </c>
      <c r="F21" s="218">
        <v>6</v>
      </c>
      <c r="G21" s="203">
        <v>7</v>
      </c>
      <c r="H21" s="218">
        <v>8</v>
      </c>
      <c r="I21" s="203">
        <v>9</v>
      </c>
      <c r="J21" s="218">
        <v>10</v>
      </c>
      <c r="K21" s="203">
        <v>11</v>
      </c>
      <c r="L21" s="218">
        <v>12</v>
      </c>
      <c r="M21" s="203">
        <v>13</v>
      </c>
      <c r="N21" s="218">
        <v>14</v>
      </c>
      <c r="O21" s="203">
        <v>15</v>
      </c>
      <c r="P21" s="218">
        <v>16</v>
      </c>
      <c r="Q21" s="203">
        <v>17</v>
      </c>
      <c r="R21" s="218">
        <v>18</v>
      </c>
      <c r="S21" s="203">
        <v>19</v>
      </c>
      <c r="T21" s="3"/>
      <c r="U21" s="3"/>
      <c r="V21" s="3"/>
      <c r="W21" s="3"/>
      <c r="X21" s="3"/>
      <c r="Y21" s="3"/>
    </row>
    <row r="22" spans="1:28" ht="31" x14ac:dyDescent="0.35">
      <c r="A22" s="96">
        <v>1</v>
      </c>
      <c r="B22" s="96" t="s">
        <v>220</v>
      </c>
      <c r="C22" s="96" t="s">
        <v>220</v>
      </c>
      <c r="D22" s="96" t="s">
        <v>220</v>
      </c>
      <c r="E22" s="96" t="s">
        <v>497</v>
      </c>
      <c r="F22" s="96" t="s">
        <v>498</v>
      </c>
      <c r="G22" s="96" t="s">
        <v>499</v>
      </c>
      <c r="H22" s="96">
        <v>0</v>
      </c>
      <c r="I22" s="96">
        <v>0</v>
      </c>
      <c r="J22" s="96">
        <v>0</v>
      </c>
      <c r="K22" s="96">
        <v>10</v>
      </c>
      <c r="L22" s="96">
        <v>3</v>
      </c>
      <c r="M22" s="96">
        <v>0</v>
      </c>
      <c r="N22" s="96">
        <v>0</v>
      </c>
      <c r="O22" s="96">
        <v>0</v>
      </c>
      <c r="P22" s="96">
        <v>0</v>
      </c>
      <c r="Q22" s="96" t="s">
        <v>220</v>
      </c>
      <c r="R22" s="96" t="s">
        <v>220</v>
      </c>
      <c r="S22" s="96" t="s">
        <v>220</v>
      </c>
    </row>
    <row r="23" spans="1:28" ht="15.5" x14ac:dyDescent="0.35">
      <c r="A23" s="96">
        <v>2</v>
      </c>
      <c r="B23" s="96" t="s">
        <v>220</v>
      </c>
      <c r="C23" s="96" t="s">
        <v>220</v>
      </c>
      <c r="D23" s="96" t="s">
        <v>220</v>
      </c>
      <c r="E23" s="96" t="s">
        <v>500</v>
      </c>
      <c r="F23" s="96" t="s">
        <v>501</v>
      </c>
      <c r="G23" s="96" t="s">
        <v>502</v>
      </c>
      <c r="H23" s="96">
        <v>0</v>
      </c>
      <c r="I23" s="96">
        <v>0</v>
      </c>
      <c r="J23" s="96">
        <v>0</v>
      </c>
      <c r="K23" s="96">
        <v>10</v>
      </c>
      <c r="L23" s="96">
        <v>3</v>
      </c>
      <c r="M23" s="96">
        <v>0</v>
      </c>
      <c r="N23" s="96">
        <v>0</v>
      </c>
      <c r="O23" s="96">
        <v>0</v>
      </c>
      <c r="P23" s="96">
        <v>0</v>
      </c>
      <c r="Q23" s="96" t="s">
        <v>220</v>
      </c>
      <c r="R23" s="96" t="s">
        <v>220</v>
      </c>
      <c r="S23" s="96" t="s">
        <v>220</v>
      </c>
    </row>
    <row r="24" spans="1:28" ht="15.5" x14ac:dyDescent="0.35">
      <c r="A24" s="96">
        <v>3</v>
      </c>
      <c r="B24" s="96" t="s">
        <v>220</v>
      </c>
      <c r="C24" s="96" t="s">
        <v>220</v>
      </c>
      <c r="D24" s="96" t="s">
        <v>220</v>
      </c>
      <c r="E24" s="96" t="s">
        <v>500</v>
      </c>
      <c r="F24" s="96" t="s">
        <v>503</v>
      </c>
      <c r="G24" s="96" t="s">
        <v>502</v>
      </c>
      <c r="H24" s="96">
        <v>0</v>
      </c>
      <c r="I24" s="96">
        <v>0</v>
      </c>
      <c r="J24" s="96">
        <v>0</v>
      </c>
      <c r="K24" s="96">
        <v>10</v>
      </c>
      <c r="L24" s="96">
        <v>3</v>
      </c>
      <c r="M24" s="96">
        <v>0</v>
      </c>
      <c r="N24" s="96">
        <v>0</v>
      </c>
      <c r="O24" s="96">
        <v>0</v>
      </c>
      <c r="P24" s="96">
        <v>0</v>
      </c>
      <c r="Q24" s="96" t="s">
        <v>220</v>
      </c>
      <c r="R24" s="96" t="s">
        <v>220</v>
      </c>
      <c r="S24" s="96"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7"/>
  <sheetViews>
    <sheetView view="pageBreakPreview" topLeftCell="A25" zoomScale="80" zoomScaleNormal="60" zoomScaleSheetLayoutView="80" workbookViewId="0">
      <selection activeCell="A25" sqref="A25:T27"/>
    </sheetView>
  </sheetViews>
  <sheetFormatPr defaultColWidth="10.7265625" defaultRowHeight="15.5" x14ac:dyDescent="0.35"/>
  <cols>
    <col min="1" max="1" width="9.54296875" style="198" customWidth="1"/>
    <col min="2" max="2" width="8.7265625" style="198" customWidth="1"/>
    <col min="3" max="3" width="12.7265625" style="198" customWidth="1"/>
    <col min="4" max="4" width="16.1796875" style="198" customWidth="1"/>
    <col min="5" max="5" width="11.1796875" style="198" customWidth="1"/>
    <col min="6" max="6" width="11" style="198" customWidth="1"/>
    <col min="7" max="8" width="8.7265625" style="198" customWidth="1"/>
    <col min="9" max="9" width="7.26953125" style="198" customWidth="1"/>
    <col min="10" max="10" width="9.26953125" style="198" customWidth="1"/>
    <col min="11" max="11" width="10.26953125" style="198" customWidth="1"/>
    <col min="12" max="15" width="8.7265625" style="198" customWidth="1"/>
    <col min="16" max="16" width="19.453125" style="198" customWidth="1"/>
    <col min="17" max="17" width="21.7265625" style="198" customWidth="1"/>
    <col min="18" max="18" width="22" style="198" customWidth="1"/>
    <col min="19" max="19" width="19.7265625" style="198" customWidth="1"/>
    <col min="20" max="20" width="18.453125" style="198" customWidth="1"/>
    <col min="21" max="237" width="10.7265625" style="198"/>
    <col min="238" max="242" width="15.7265625" style="198" customWidth="1"/>
    <col min="243" max="246" width="12.7265625" style="198" customWidth="1"/>
    <col min="247" max="250" width="15.7265625" style="198" customWidth="1"/>
    <col min="251" max="251" width="22.81640625" style="198" customWidth="1"/>
    <col min="252" max="252" width="20.7265625" style="198" customWidth="1"/>
    <col min="253" max="253" width="16.7265625" style="198" customWidth="1"/>
    <col min="254" max="493" width="10.7265625" style="198"/>
    <col min="494" max="498" width="15.7265625" style="198" customWidth="1"/>
    <col min="499" max="502" width="12.7265625" style="198" customWidth="1"/>
    <col min="503" max="506" width="15.7265625" style="198" customWidth="1"/>
    <col min="507" max="507" width="22.81640625" style="198" customWidth="1"/>
    <col min="508" max="508" width="20.7265625" style="198" customWidth="1"/>
    <col min="509" max="509" width="16.7265625" style="198" customWidth="1"/>
    <col min="510" max="749" width="10.7265625" style="198"/>
    <col min="750" max="754" width="15.7265625" style="198" customWidth="1"/>
    <col min="755" max="758" width="12.7265625" style="198" customWidth="1"/>
    <col min="759" max="762" width="15.7265625" style="198" customWidth="1"/>
    <col min="763" max="763" width="22.81640625" style="198" customWidth="1"/>
    <col min="764" max="764" width="20.7265625" style="198" customWidth="1"/>
    <col min="765" max="765" width="16.7265625" style="198" customWidth="1"/>
    <col min="766" max="1005" width="10.7265625" style="198"/>
    <col min="1006" max="1010" width="15.7265625" style="198" customWidth="1"/>
    <col min="1011" max="1014" width="12.7265625" style="198" customWidth="1"/>
    <col min="1015" max="1018" width="15.7265625" style="198" customWidth="1"/>
    <col min="1019" max="1019" width="22.81640625" style="198" customWidth="1"/>
    <col min="1020" max="1020" width="20.7265625" style="198" customWidth="1"/>
    <col min="1021" max="1021" width="16.7265625" style="198" customWidth="1"/>
    <col min="1022" max="1261" width="10.7265625" style="198"/>
    <col min="1262" max="1266" width="15.7265625" style="198" customWidth="1"/>
    <col min="1267" max="1270" width="12.7265625" style="198" customWidth="1"/>
    <col min="1271" max="1274" width="15.7265625" style="198" customWidth="1"/>
    <col min="1275" max="1275" width="22.81640625" style="198" customWidth="1"/>
    <col min="1276" max="1276" width="20.7265625" style="198" customWidth="1"/>
    <col min="1277" max="1277" width="16.7265625" style="198" customWidth="1"/>
    <col min="1278" max="1517" width="10.7265625" style="198"/>
    <col min="1518" max="1522" width="15.7265625" style="198" customWidth="1"/>
    <col min="1523" max="1526" width="12.7265625" style="198" customWidth="1"/>
    <col min="1527" max="1530" width="15.7265625" style="198" customWidth="1"/>
    <col min="1531" max="1531" width="22.81640625" style="198" customWidth="1"/>
    <col min="1532" max="1532" width="20.7265625" style="198" customWidth="1"/>
    <col min="1533" max="1533" width="16.7265625" style="198" customWidth="1"/>
    <col min="1534" max="1773" width="10.7265625" style="198"/>
    <col min="1774" max="1778" width="15.7265625" style="198" customWidth="1"/>
    <col min="1779" max="1782" width="12.7265625" style="198" customWidth="1"/>
    <col min="1783" max="1786" width="15.7265625" style="198" customWidth="1"/>
    <col min="1787" max="1787" width="22.81640625" style="198" customWidth="1"/>
    <col min="1788" max="1788" width="20.7265625" style="198" customWidth="1"/>
    <col min="1789" max="1789" width="16.7265625" style="198" customWidth="1"/>
    <col min="1790" max="2029" width="10.7265625" style="198"/>
    <col min="2030" max="2034" width="15.7265625" style="198" customWidth="1"/>
    <col min="2035" max="2038" width="12.7265625" style="198" customWidth="1"/>
    <col min="2039" max="2042" width="15.7265625" style="198" customWidth="1"/>
    <col min="2043" max="2043" width="22.81640625" style="198" customWidth="1"/>
    <col min="2044" max="2044" width="20.7265625" style="198" customWidth="1"/>
    <col min="2045" max="2045" width="16.7265625" style="198" customWidth="1"/>
    <col min="2046" max="2285" width="10.7265625" style="198"/>
    <col min="2286" max="2290" width="15.7265625" style="198" customWidth="1"/>
    <col min="2291" max="2294" width="12.7265625" style="198" customWidth="1"/>
    <col min="2295" max="2298" width="15.7265625" style="198" customWidth="1"/>
    <col min="2299" max="2299" width="22.81640625" style="198" customWidth="1"/>
    <col min="2300" max="2300" width="20.7265625" style="198" customWidth="1"/>
    <col min="2301" max="2301" width="16.7265625" style="198" customWidth="1"/>
    <col min="2302" max="2541" width="10.7265625" style="198"/>
    <col min="2542" max="2546" width="15.7265625" style="198" customWidth="1"/>
    <col min="2547" max="2550" width="12.7265625" style="198" customWidth="1"/>
    <col min="2551" max="2554" width="15.7265625" style="198" customWidth="1"/>
    <col min="2555" max="2555" width="22.81640625" style="198" customWidth="1"/>
    <col min="2556" max="2556" width="20.7265625" style="198" customWidth="1"/>
    <col min="2557" max="2557" width="16.7265625" style="198" customWidth="1"/>
    <col min="2558" max="2797" width="10.7265625" style="198"/>
    <col min="2798" max="2802" width="15.7265625" style="198" customWidth="1"/>
    <col min="2803" max="2806" width="12.7265625" style="198" customWidth="1"/>
    <col min="2807" max="2810" width="15.7265625" style="198" customWidth="1"/>
    <col min="2811" max="2811" width="22.81640625" style="198" customWidth="1"/>
    <col min="2812" max="2812" width="20.7265625" style="198" customWidth="1"/>
    <col min="2813" max="2813" width="16.7265625" style="198" customWidth="1"/>
    <col min="2814" max="3053" width="10.7265625" style="198"/>
    <col min="3054" max="3058" width="15.7265625" style="198" customWidth="1"/>
    <col min="3059" max="3062" width="12.7265625" style="198" customWidth="1"/>
    <col min="3063" max="3066" width="15.7265625" style="198" customWidth="1"/>
    <col min="3067" max="3067" width="22.81640625" style="198" customWidth="1"/>
    <col min="3068" max="3068" width="20.7265625" style="198" customWidth="1"/>
    <col min="3069" max="3069" width="16.7265625" style="198" customWidth="1"/>
    <col min="3070" max="3309" width="10.7265625" style="198"/>
    <col min="3310" max="3314" width="15.7265625" style="198" customWidth="1"/>
    <col min="3315" max="3318" width="12.7265625" style="198" customWidth="1"/>
    <col min="3319" max="3322" width="15.7265625" style="198" customWidth="1"/>
    <col min="3323" max="3323" width="22.81640625" style="198" customWidth="1"/>
    <col min="3324" max="3324" width="20.7265625" style="198" customWidth="1"/>
    <col min="3325" max="3325" width="16.7265625" style="198" customWidth="1"/>
    <col min="3326" max="3565" width="10.7265625" style="198"/>
    <col min="3566" max="3570" width="15.7265625" style="198" customWidth="1"/>
    <col min="3571" max="3574" width="12.7265625" style="198" customWidth="1"/>
    <col min="3575" max="3578" width="15.7265625" style="198" customWidth="1"/>
    <col min="3579" max="3579" width="22.81640625" style="198" customWidth="1"/>
    <col min="3580" max="3580" width="20.7265625" style="198" customWidth="1"/>
    <col min="3581" max="3581" width="16.7265625" style="198" customWidth="1"/>
    <col min="3582" max="3821" width="10.7265625" style="198"/>
    <col min="3822" max="3826" width="15.7265625" style="198" customWidth="1"/>
    <col min="3827" max="3830" width="12.7265625" style="198" customWidth="1"/>
    <col min="3831" max="3834" width="15.7265625" style="198" customWidth="1"/>
    <col min="3835" max="3835" width="22.81640625" style="198" customWidth="1"/>
    <col min="3836" max="3836" width="20.7265625" style="198" customWidth="1"/>
    <col min="3837" max="3837" width="16.7265625" style="198" customWidth="1"/>
    <col min="3838" max="4077" width="10.7265625" style="198"/>
    <col min="4078" max="4082" width="15.7265625" style="198" customWidth="1"/>
    <col min="4083" max="4086" width="12.7265625" style="198" customWidth="1"/>
    <col min="4087" max="4090" width="15.7265625" style="198" customWidth="1"/>
    <col min="4091" max="4091" width="22.81640625" style="198" customWidth="1"/>
    <col min="4092" max="4092" width="20.7265625" style="198" customWidth="1"/>
    <col min="4093" max="4093" width="16.7265625" style="198" customWidth="1"/>
    <col min="4094" max="4333" width="10.7265625" style="198"/>
    <col min="4334" max="4338" width="15.7265625" style="198" customWidth="1"/>
    <col min="4339" max="4342" width="12.7265625" style="198" customWidth="1"/>
    <col min="4343" max="4346" width="15.7265625" style="198" customWidth="1"/>
    <col min="4347" max="4347" width="22.81640625" style="198" customWidth="1"/>
    <col min="4348" max="4348" width="20.7265625" style="198" customWidth="1"/>
    <col min="4349" max="4349" width="16.7265625" style="198" customWidth="1"/>
    <col min="4350" max="4589" width="10.7265625" style="198"/>
    <col min="4590" max="4594" width="15.7265625" style="198" customWidth="1"/>
    <col min="4595" max="4598" width="12.7265625" style="198" customWidth="1"/>
    <col min="4599" max="4602" width="15.7265625" style="198" customWidth="1"/>
    <col min="4603" max="4603" width="22.81640625" style="198" customWidth="1"/>
    <col min="4604" max="4604" width="20.7265625" style="198" customWidth="1"/>
    <col min="4605" max="4605" width="16.7265625" style="198" customWidth="1"/>
    <col min="4606" max="4845" width="10.7265625" style="198"/>
    <col min="4846" max="4850" width="15.7265625" style="198" customWidth="1"/>
    <col min="4851" max="4854" width="12.7265625" style="198" customWidth="1"/>
    <col min="4855" max="4858" width="15.7265625" style="198" customWidth="1"/>
    <col min="4859" max="4859" width="22.81640625" style="198" customWidth="1"/>
    <col min="4860" max="4860" width="20.7265625" style="198" customWidth="1"/>
    <col min="4861" max="4861" width="16.7265625" style="198" customWidth="1"/>
    <col min="4862" max="5101" width="10.7265625" style="198"/>
    <col min="5102" max="5106" width="15.7265625" style="198" customWidth="1"/>
    <col min="5107" max="5110" width="12.7265625" style="198" customWidth="1"/>
    <col min="5111" max="5114" width="15.7265625" style="198" customWidth="1"/>
    <col min="5115" max="5115" width="22.81640625" style="198" customWidth="1"/>
    <col min="5116" max="5116" width="20.7265625" style="198" customWidth="1"/>
    <col min="5117" max="5117" width="16.7265625" style="198" customWidth="1"/>
    <col min="5118" max="5357" width="10.7265625" style="198"/>
    <col min="5358" max="5362" width="15.7265625" style="198" customWidth="1"/>
    <col min="5363" max="5366" width="12.7265625" style="198" customWidth="1"/>
    <col min="5367" max="5370" width="15.7265625" style="198" customWidth="1"/>
    <col min="5371" max="5371" width="22.81640625" style="198" customWidth="1"/>
    <col min="5372" max="5372" width="20.7265625" style="198" customWidth="1"/>
    <col min="5373" max="5373" width="16.7265625" style="198" customWidth="1"/>
    <col min="5374" max="5613" width="10.7265625" style="198"/>
    <col min="5614" max="5618" width="15.7265625" style="198" customWidth="1"/>
    <col min="5619" max="5622" width="12.7265625" style="198" customWidth="1"/>
    <col min="5623" max="5626" width="15.7265625" style="198" customWidth="1"/>
    <col min="5627" max="5627" width="22.81640625" style="198" customWidth="1"/>
    <col min="5628" max="5628" width="20.7265625" style="198" customWidth="1"/>
    <col min="5629" max="5629" width="16.7265625" style="198" customWidth="1"/>
    <col min="5630" max="5869" width="10.7265625" style="198"/>
    <col min="5870" max="5874" width="15.7265625" style="198" customWidth="1"/>
    <col min="5875" max="5878" width="12.7265625" style="198" customWidth="1"/>
    <col min="5879" max="5882" width="15.7265625" style="198" customWidth="1"/>
    <col min="5883" max="5883" width="22.81640625" style="198" customWidth="1"/>
    <col min="5884" max="5884" width="20.7265625" style="198" customWidth="1"/>
    <col min="5885" max="5885" width="16.7265625" style="198" customWidth="1"/>
    <col min="5886" max="6125" width="10.7265625" style="198"/>
    <col min="6126" max="6130" width="15.7265625" style="198" customWidth="1"/>
    <col min="6131" max="6134" width="12.7265625" style="198" customWidth="1"/>
    <col min="6135" max="6138" width="15.7265625" style="198" customWidth="1"/>
    <col min="6139" max="6139" width="22.81640625" style="198" customWidth="1"/>
    <col min="6140" max="6140" width="20.7265625" style="198" customWidth="1"/>
    <col min="6141" max="6141" width="16.7265625" style="198" customWidth="1"/>
    <col min="6142" max="6381" width="10.7265625" style="198"/>
    <col min="6382" max="6386" width="15.7265625" style="198" customWidth="1"/>
    <col min="6387" max="6390" width="12.7265625" style="198" customWidth="1"/>
    <col min="6391" max="6394" width="15.7265625" style="198" customWidth="1"/>
    <col min="6395" max="6395" width="22.81640625" style="198" customWidth="1"/>
    <col min="6396" max="6396" width="20.7265625" style="198" customWidth="1"/>
    <col min="6397" max="6397" width="16.7265625" style="198" customWidth="1"/>
    <col min="6398" max="6637" width="10.7265625" style="198"/>
    <col min="6638" max="6642" width="15.7265625" style="198" customWidth="1"/>
    <col min="6643" max="6646" width="12.7265625" style="198" customWidth="1"/>
    <col min="6647" max="6650" width="15.7265625" style="198" customWidth="1"/>
    <col min="6651" max="6651" width="22.81640625" style="198" customWidth="1"/>
    <col min="6652" max="6652" width="20.7265625" style="198" customWidth="1"/>
    <col min="6653" max="6653" width="16.7265625" style="198" customWidth="1"/>
    <col min="6654" max="6893" width="10.7265625" style="198"/>
    <col min="6894" max="6898" width="15.7265625" style="198" customWidth="1"/>
    <col min="6899" max="6902" width="12.7265625" style="198" customWidth="1"/>
    <col min="6903" max="6906" width="15.7265625" style="198" customWidth="1"/>
    <col min="6907" max="6907" width="22.81640625" style="198" customWidth="1"/>
    <col min="6908" max="6908" width="20.7265625" style="198" customWidth="1"/>
    <col min="6909" max="6909" width="16.7265625" style="198" customWidth="1"/>
    <col min="6910" max="7149" width="10.7265625" style="198"/>
    <col min="7150" max="7154" width="15.7265625" style="198" customWidth="1"/>
    <col min="7155" max="7158" width="12.7265625" style="198" customWidth="1"/>
    <col min="7159" max="7162" width="15.7265625" style="198" customWidth="1"/>
    <col min="7163" max="7163" width="22.81640625" style="198" customWidth="1"/>
    <col min="7164" max="7164" width="20.7265625" style="198" customWidth="1"/>
    <col min="7165" max="7165" width="16.7265625" style="198" customWidth="1"/>
    <col min="7166" max="7405" width="10.7265625" style="198"/>
    <col min="7406" max="7410" width="15.7265625" style="198" customWidth="1"/>
    <col min="7411" max="7414" width="12.7265625" style="198" customWidth="1"/>
    <col min="7415" max="7418" width="15.7265625" style="198" customWidth="1"/>
    <col min="7419" max="7419" width="22.81640625" style="198" customWidth="1"/>
    <col min="7420" max="7420" width="20.7265625" style="198" customWidth="1"/>
    <col min="7421" max="7421" width="16.7265625" style="198" customWidth="1"/>
    <col min="7422" max="7661" width="10.7265625" style="198"/>
    <col min="7662" max="7666" width="15.7265625" style="198" customWidth="1"/>
    <col min="7667" max="7670" width="12.7265625" style="198" customWidth="1"/>
    <col min="7671" max="7674" width="15.7265625" style="198" customWidth="1"/>
    <col min="7675" max="7675" width="22.81640625" style="198" customWidth="1"/>
    <col min="7676" max="7676" width="20.7265625" style="198" customWidth="1"/>
    <col min="7677" max="7677" width="16.7265625" style="198" customWidth="1"/>
    <col min="7678" max="7917" width="10.7265625" style="198"/>
    <col min="7918" max="7922" width="15.7265625" style="198" customWidth="1"/>
    <col min="7923" max="7926" width="12.7265625" style="198" customWidth="1"/>
    <col min="7927" max="7930" width="15.7265625" style="198" customWidth="1"/>
    <col min="7931" max="7931" width="22.81640625" style="198" customWidth="1"/>
    <col min="7932" max="7932" width="20.7265625" style="198" customWidth="1"/>
    <col min="7933" max="7933" width="16.7265625" style="198" customWidth="1"/>
    <col min="7934" max="8173" width="10.7265625" style="198"/>
    <col min="8174" max="8178" width="15.7265625" style="198" customWidth="1"/>
    <col min="8179" max="8182" width="12.7265625" style="198" customWidth="1"/>
    <col min="8183" max="8186" width="15.7265625" style="198" customWidth="1"/>
    <col min="8187" max="8187" width="22.81640625" style="198" customWidth="1"/>
    <col min="8188" max="8188" width="20.7265625" style="198" customWidth="1"/>
    <col min="8189" max="8189" width="16.7265625" style="198" customWidth="1"/>
    <col min="8190" max="8429" width="10.7265625" style="198"/>
    <col min="8430" max="8434" width="15.7265625" style="198" customWidth="1"/>
    <col min="8435" max="8438" width="12.7265625" style="198" customWidth="1"/>
    <col min="8439" max="8442" width="15.7265625" style="198" customWidth="1"/>
    <col min="8443" max="8443" width="22.81640625" style="198" customWidth="1"/>
    <col min="8444" max="8444" width="20.7265625" style="198" customWidth="1"/>
    <col min="8445" max="8445" width="16.7265625" style="198" customWidth="1"/>
    <col min="8446" max="8685" width="10.7265625" style="198"/>
    <col min="8686" max="8690" width="15.7265625" style="198" customWidth="1"/>
    <col min="8691" max="8694" width="12.7265625" style="198" customWidth="1"/>
    <col min="8695" max="8698" width="15.7265625" style="198" customWidth="1"/>
    <col min="8699" max="8699" width="22.81640625" style="198" customWidth="1"/>
    <col min="8700" max="8700" width="20.7265625" style="198" customWidth="1"/>
    <col min="8701" max="8701" width="16.7265625" style="198" customWidth="1"/>
    <col min="8702" max="8941" width="10.7265625" style="198"/>
    <col min="8942" max="8946" width="15.7265625" style="198" customWidth="1"/>
    <col min="8947" max="8950" width="12.7265625" style="198" customWidth="1"/>
    <col min="8951" max="8954" width="15.7265625" style="198" customWidth="1"/>
    <col min="8955" max="8955" width="22.81640625" style="198" customWidth="1"/>
    <col min="8956" max="8956" width="20.7265625" style="198" customWidth="1"/>
    <col min="8957" max="8957" width="16.7265625" style="198" customWidth="1"/>
    <col min="8958" max="9197" width="10.7265625" style="198"/>
    <col min="9198" max="9202" width="15.7265625" style="198" customWidth="1"/>
    <col min="9203" max="9206" width="12.7265625" style="198" customWidth="1"/>
    <col min="9207" max="9210" width="15.7265625" style="198" customWidth="1"/>
    <col min="9211" max="9211" width="22.81640625" style="198" customWidth="1"/>
    <col min="9212" max="9212" width="20.7265625" style="198" customWidth="1"/>
    <col min="9213" max="9213" width="16.7265625" style="198" customWidth="1"/>
    <col min="9214" max="9453" width="10.7265625" style="198"/>
    <col min="9454" max="9458" width="15.7265625" style="198" customWidth="1"/>
    <col min="9459" max="9462" width="12.7265625" style="198" customWidth="1"/>
    <col min="9463" max="9466" width="15.7265625" style="198" customWidth="1"/>
    <col min="9467" max="9467" width="22.81640625" style="198" customWidth="1"/>
    <col min="9468" max="9468" width="20.7265625" style="198" customWidth="1"/>
    <col min="9469" max="9469" width="16.7265625" style="198" customWidth="1"/>
    <col min="9470" max="9709" width="10.7265625" style="198"/>
    <col min="9710" max="9714" width="15.7265625" style="198" customWidth="1"/>
    <col min="9715" max="9718" width="12.7265625" style="198" customWidth="1"/>
    <col min="9719" max="9722" width="15.7265625" style="198" customWidth="1"/>
    <col min="9723" max="9723" width="22.81640625" style="198" customWidth="1"/>
    <col min="9724" max="9724" width="20.7265625" style="198" customWidth="1"/>
    <col min="9725" max="9725" width="16.7265625" style="198" customWidth="1"/>
    <col min="9726" max="9965" width="10.7265625" style="198"/>
    <col min="9966" max="9970" width="15.7265625" style="198" customWidth="1"/>
    <col min="9971" max="9974" width="12.7265625" style="198" customWidth="1"/>
    <col min="9975" max="9978" width="15.7265625" style="198" customWidth="1"/>
    <col min="9979" max="9979" width="22.81640625" style="198" customWidth="1"/>
    <col min="9980" max="9980" width="20.7265625" style="198" customWidth="1"/>
    <col min="9981" max="9981" width="16.7265625" style="198" customWidth="1"/>
    <col min="9982" max="10221" width="10.7265625" style="198"/>
    <col min="10222" max="10226" width="15.7265625" style="198" customWidth="1"/>
    <col min="10227" max="10230" width="12.7265625" style="198" customWidth="1"/>
    <col min="10231" max="10234" width="15.7265625" style="198" customWidth="1"/>
    <col min="10235" max="10235" width="22.81640625" style="198" customWidth="1"/>
    <col min="10236" max="10236" width="20.7265625" style="198" customWidth="1"/>
    <col min="10237" max="10237" width="16.7265625" style="198" customWidth="1"/>
    <col min="10238" max="10477" width="10.7265625" style="198"/>
    <col min="10478" max="10482" width="15.7265625" style="198" customWidth="1"/>
    <col min="10483" max="10486" width="12.7265625" style="198" customWidth="1"/>
    <col min="10487" max="10490" width="15.7265625" style="198" customWidth="1"/>
    <col min="10491" max="10491" width="22.81640625" style="198" customWidth="1"/>
    <col min="10492" max="10492" width="20.7265625" style="198" customWidth="1"/>
    <col min="10493" max="10493" width="16.7265625" style="198" customWidth="1"/>
    <col min="10494" max="10733" width="10.7265625" style="198"/>
    <col min="10734" max="10738" width="15.7265625" style="198" customWidth="1"/>
    <col min="10739" max="10742" width="12.7265625" style="198" customWidth="1"/>
    <col min="10743" max="10746" width="15.7265625" style="198" customWidth="1"/>
    <col min="10747" max="10747" width="22.81640625" style="198" customWidth="1"/>
    <col min="10748" max="10748" width="20.7265625" style="198" customWidth="1"/>
    <col min="10749" max="10749" width="16.7265625" style="198" customWidth="1"/>
    <col min="10750" max="10989" width="10.7265625" style="198"/>
    <col min="10990" max="10994" width="15.7265625" style="198" customWidth="1"/>
    <col min="10995" max="10998" width="12.7265625" style="198" customWidth="1"/>
    <col min="10999" max="11002" width="15.7265625" style="198" customWidth="1"/>
    <col min="11003" max="11003" width="22.81640625" style="198" customWidth="1"/>
    <col min="11004" max="11004" width="20.7265625" style="198" customWidth="1"/>
    <col min="11005" max="11005" width="16.7265625" style="198" customWidth="1"/>
    <col min="11006" max="11245" width="10.7265625" style="198"/>
    <col min="11246" max="11250" width="15.7265625" style="198" customWidth="1"/>
    <col min="11251" max="11254" width="12.7265625" style="198" customWidth="1"/>
    <col min="11255" max="11258" width="15.7265625" style="198" customWidth="1"/>
    <col min="11259" max="11259" width="22.81640625" style="198" customWidth="1"/>
    <col min="11260" max="11260" width="20.7265625" style="198" customWidth="1"/>
    <col min="11261" max="11261" width="16.7265625" style="198" customWidth="1"/>
    <col min="11262" max="11501" width="10.7265625" style="198"/>
    <col min="11502" max="11506" width="15.7265625" style="198" customWidth="1"/>
    <col min="11507" max="11510" width="12.7265625" style="198" customWidth="1"/>
    <col min="11511" max="11514" width="15.7265625" style="198" customWidth="1"/>
    <col min="11515" max="11515" width="22.81640625" style="198" customWidth="1"/>
    <col min="11516" max="11516" width="20.7265625" style="198" customWidth="1"/>
    <col min="11517" max="11517" width="16.7265625" style="198" customWidth="1"/>
    <col min="11518" max="11757" width="10.7265625" style="198"/>
    <col min="11758" max="11762" width="15.7265625" style="198" customWidth="1"/>
    <col min="11763" max="11766" width="12.7265625" style="198" customWidth="1"/>
    <col min="11767" max="11770" width="15.7265625" style="198" customWidth="1"/>
    <col min="11771" max="11771" width="22.81640625" style="198" customWidth="1"/>
    <col min="11772" max="11772" width="20.7265625" style="198" customWidth="1"/>
    <col min="11773" max="11773" width="16.7265625" style="198" customWidth="1"/>
    <col min="11774" max="12013" width="10.7265625" style="198"/>
    <col min="12014" max="12018" width="15.7265625" style="198" customWidth="1"/>
    <col min="12019" max="12022" width="12.7265625" style="198" customWidth="1"/>
    <col min="12023" max="12026" width="15.7265625" style="198" customWidth="1"/>
    <col min="12027" max="12027" width="22.81640625" style="198" customWidth="1"/>
    <col min="12028" max="12028" width="20.7265625" style="198" customWidth="1"/>
    <col min="12029" max="12029" width="16.7265625" style="198" customWidth="1"/>
    <col min="12030" max="12269" width="10.7265625" style="198"/>
    <col min="12270" max="12274" width="15.7265625" style="198" customWidth="1"/>
    <col min="12275" max="12278" width="12.7265625" style="198" customWidth="1"/>
    <col min="12279" max="12282" width="15.7265625" style="198" customWidth="1"/>
    <col min="12283" max="12283" width="22.81640625" style="198" customWidth="1"/>
    <col min="12284" max="12284" width="20.7265625" style="198" customWidth="1"/>
    <col min="12285" max="12285" width="16.7265625" style="198" customWidth="1"/>
    <col min="12286" max="12525" width="10.7265625" style="198"/>
    <col min="12526" max="12530" width="15.7265625" style="198" customWidth="1"/>
    <col min="12531" max="12534" width="12.7265625" style="198" customWidth="1"/>
    <col min="12535" max="12538" width="15.7265625" style="198" customWidth="1"/>
    <col min="12539" max="12539" width="22.81640625" style="198" customWidth="1"/>
    <col min="12540" max="12540" width="20.7265625" style="198" customWidth="1"/>
    <col min="12541" max="12541" width="16.7265625" style="198" customWidth="1"/>
    <col min="12542" max="12781" width="10.7265625" style="198"/>
    <col min="12782" max="12786" width="15.7265625" style="198" customWidth="1"/>
    <col min="12787" max="12790" width="12.7265625" style="198" customWidth="1"/>
    <col min="12791" max="12794" width="15.7265625" style="198" customWidth="1"/>
    <col min="12795" max="12795" width="22.81640625" style="198" customWidth="1"/>
    <col min="12796" max="12796" width="20.7265625" style="198" customWidth="1"/>
    <col min="12797" max="12797" width="16.7265625" style="198" customWidth="1"/>
    <col min="12798" max="13037" width="10.7265625" style="198"/>
    <col min="13038" max="13042" width="15.7265625" style="198" customWidth="1"/>
    <col min="13043" max="13046" width="12.7265625" style="198" customWidth="1"/>
    <col min="13047" max="13050" width="15.7265625" style="198" customWidth="1"/>
    <col min="13051" max="13051" width="22.81640625" style="198" customWidth="1"/>
    <col min="13052" max="13052" width="20.7265625" style="198" customWidth="1"/>
    <col min="13053" max="13053" width="16.7265625" style="198" customWidth="1"/>
    <col min="13054" max="13293" width="10.7265625" style="198"/>
    <col min="13294" max="13298" width="15.7265625" style="198" customWidth="1"/>
    <col min="13299" max="13302" width="12.7265625" style="198" customWidth="1"/>
    <col min="13303" max="13306" width="15.7265625" style="198" customWidth="1"/>
    <col min="13307" max="13307" width="22.81640625" style="198" customWidth="1"/>
    <col min="13308" max="13308" width="20.7265625" style="198" customWidth="1"/>
    <col min="13309" max="13309" width="16.7265625" style="198" customWidth="1"/>
    <col min="13310" max="13549" width="10.7265625" style="198"/>
    <col min="13550" max="13554" width="15.7265625" style="198" customWidth="1"/>
    <col min="13555" max="13558" width="12.7265625" style="198" customWidth="1"/>
    <col min="13559" max="13562" width="15.7265625" style="198" customWidth="1"/>
    <col min="13563" max="13563" width="22.81640625" style="198" customWidth="1"/>
    <col min="13564" max="13564" width="20.7265625" style="198" customWidth="1"/>
    <col min="13565" max="13565" width="16.7265625" style="198" customWidth="1"/>
    <col min="13566" max="13805" width="10.7265625" style="198"/>
    <col min="13806" max="13810" width="15.7265625" style="198" customWidth="1"/>
    <col min="13811" max="13814" width="12.7265625" style="198" customWidth="1"/>
    <col min="13815" max="13818" width="15.7265625" style="198" customWidth="1"/>
    <col min="13819" max="13819" width="22.81640625" style="198" customWidth="1"/>
    <col min="13820" max="13820" width="20.7265625" style="198" customWidth="1"/>
    <col min="13821" max="13821" width="16.7265625" style="198" customWidth="1"/>
    <col min="13822" max="14061" width="10.7265625" style="198"/>
    <col min="14062" max="14066" width="15.7265625" style="198" customWidth="1"/>
    <col min="14067" max="14070" width="12.7265625" style="198" customWidth="1"/>
    <col min="14071" max="14074" width="15.7265625" style="198" customWidth="1"/>
    <col min="14075" max="14075" width="22.81640625" style="198" customWidth="1"/>
    <col min="14076" max="14076" width="20.7265625" style="198" customWidth="1"/>
    <col min="14077" max="14077" width="16.7265625" style="198" customWidth="1"/>
    <col min="14078" max="14317" width="10.7265625" style="198"/>
    <col min="14318" max="14322" width="15.7265625" style="198" customWidth="1"/>
    <col min="14323" max="14326" width="12.7265625" style="198" customWidth="1"/>
    <col min="14327" max="14330" width="15.7265625" style="198" customWidth="1"/>
    <col min="14331" max="14331" width="22.81640625" style="198" customWidth="1"/>
    <col min="14332" max="14332" width="20.7265625" style="198" customWidth="1"/>
    <col min="14333" max="14333" width="16.7265625" style="198" customWidth="1"/>
    <col min="14334" max="14573" width="10.7265625" style="198"/>
    <col min="14574" max="14578" width="15.7265625" style="198" customWidth="1"/>
    <col min="14579" max="14582" width="12.7265625" style="198" customWidth="1"/>
    <col min="14583" max="14586" width="15.7265625" style="198" customWidth="1"/>
    <col min="14587" max="14587" width="22.81640625" style="198" customWidth="1"/>
    <col min="14588" max="14588" width="20.7265625" style="198" customWidth="1"/>
    <col min="14589" max="14589" width="16.7265625" style="198" customWidth="1"/>
    <col min="14590" max="14829" width="10.7265625" style="198"/>
    <col min="14830" max="14834" width="15.7265625" style="198" customWidth="1"/>
    <col min="14835" max="14838" width="12.7265625" style="198" customWidth="1"/>
    <col min="14839" max="14842" width="15.7265625" style="198" customWidth="1"/>
    <col min="14843" max="14843" width="22.81640625" style="198" customWidth="1"/>
    <col min="14844" max="14844" width="20.7265625" style="198" customWidth="1"/>
    <col min="14845" max="14845" width="16.7265625" style="198" customWidth="1"/>
    <col min="14846" max="15085" width="10.7265625" style="198"/>
    <col min="15086" max="15090" width="15.7265625" style="198" customWidth="1"/>
    <col min="15091" max="15094" width="12.7265625" style="198" customWidth="1"/>
    <col min="15095" max="15098" width="15.7265625" style="198" customWidth="1"/>
    <col min="15099" max="15099" width="22.81640625" style="198" customWidth="1"/>
    <col min="15100" max="15100" width="20.7265625" style="198" customWidth="1"/>
    <col min="15101" max="15101" width="16.7265625" style="198" customWidth="1"/>
    <col min="15102" max="15341" width="10.7265625" style="198"/>
    <col min="15342" max="15346" width="15.7265625" style="198" customWidth="1"/>
    <col min="15347" max="15350" width="12.7265625" style="198" customWidth="1"/>
    <col min="15351" max="15354" width="15.7265625" style="198" customWidth="1"/>
    <col min="15355" max="15355" width="22.81640625" style="198" customWidth="1"/>
    <col min="15356" max="15356" width="20.7265625" style="198" customWidth="1"/>
    <col min="15357" max="15357" width="16.7265625" style="198" customWidth="1"/>
    <col min="15358" max="15597" width="10.7265625" style="198"/>
    <col min="15598" max="15602" width="15.7265625" style="198" customWidth="1"/>
    <col min="15603" max="15606" width="12.7265625" style="198" customWidth="1"/>
    <col min="15607" max="15610" width="15.7265625" style="198" customWidth="1"/>
    <col min="15611" max="15611" width="22.81640625" style="198" customWidth="1"/>
    <col min="15612" max="15612" width="20.7265625" style="198" customWidth="1"/>
    <col min="15613" max="15613" width="16.7265625" style="198" customWidth="1"/>
    <col min="15614" max="15853" width="10.7265625" style="198"/>
    <col min="15854" max="15858" width="15.7265625" style="198" customWidth="1"/>
    <col min="15859" max="15862" width="12.7265625" style="198" customWidth="1"/>
    <col min="15863" max="15866" width="15.7265625" style="198" customWidth="1"/>
    <col min="15867" max="15867" width="22.81640625" style="198" customWidth="1"/>
    <col min="15868" max="15868" width="20.7265625" style="198" customWidth="1"/>
    <col min="15869" max="15869" width="16.7265625" style="198" customWidth="1"/>
    <col min="15870" max="16109" width="10.7265625" style="198"/>
    <col min="16110" max="16114" width="15.7265625" style="198" customWidth="1"/>
    <col min="16115" max="16118" width="12.7265625" style="198" customWidth="1"/>
    <col min="16119" max="16122" width="15.7265625" style="198" customWidth="1"/>
    <col min="16123" max="16123" width="22.81640625" style="198" customWidth="1"/>
    <col min="16124" max="16124" width="20.7265625" style="198" customWidth="1"/>
    <col min="16125" max="16125" width="16.7265625" style="198" customWidth="1"/>
    <col min="16126" max="16384" width="10.7265625" style="198"/>
  </cols>
  <sheetData>
    <row r="1" spans="1:20" ht="3" customHeight="1" x14ac:dyDescent="0.25"/>
    <row r="2" spans="1:20" ht="15" customHeight="1" x14ac:dyDescent="0.35">
      <c r="T2" s="20" t="s">
        <v>65</v>
      </c>
    </row>
    <row r="3" spans="1:20" s="7" customFormat="1" ht="18.75" customHeight="1" x14ac:dyDescent="0.4">
      <c r="A3" s="13"/>
      <c r="T3" s="11" t="s">
        <v>6</v>
      </c>
    </row>
    <row r="4" spans="1:20" s="7" customFormat="1" ht="18.75" customHeight="1" x14ac:dyDescent="0.4">
      <c r="A4" s="13"/>
      <c r="T4" s="11" t="s">
        <v>64</v>
      </c>
    </row>
    <row r="5" spans="1:20" s="7" customFormat="1" ht="18.75" customHeight="1" x14ac:dyDescent="0.3">
      <c r="A5" s="13"/>
      <c r="T5" s="11"/>
    </row>
    <row r="6" spans="1:20" s="7" customFormat="1" ht="15.75" x14ac:dyDescent="0.2">
      <c r="A6" s="254" t="str">
        <f>T1Year</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ht="15.75" x14ac:dyDescent="0.2">
      <c r="A7" s="12"/>
    </row>
    <row r="8" spans="1:20" s="7" customFormat="1" ht="17.5" x14ac:dyDescent="0.35">
      <c r="A8" s="258" t="s">
        <v>5</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x14ac:dyDescent="0.35">
      <c r="A11" s="261" t="s">
        <v>4</v>
      </c>
      <c r="B11" s="261"/>
      <c r="C11" s="261"/>
      <c r="D11" s="261"/>
      <c r="E11" s="261"/>
      <c r="F11" s="261"/>
      <c r="G11" s="261"/>
      <c r="H11" s="261"/>
      <c r="I11" s="261"/>
      <c r="J11" s="261"/>
      <c r="K11" s="261"/>
      <c r="L11" s="261"/>
      <c r="M11" s="261"/>
      <c r="N11" s="261"/>
      <c r="O11" s="261"/>
      <c r="P11" s="261"/>
      <c r="Q11" s="261"/>
      <c r="R11" s="261"/>
      <c r="S11" s="261"/>
      <c r="T11" s="261"/>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69" t="str">
        <f>T1Code</f>
        <v>ЭN232707_02</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x14ac:dyDescent="0.35">
      <c r="A14" s="261" t="s">
        <v>3</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x14ac:dyDescent="0.2">
      <c r="A16" s="269" t="str">
        <f>T1Titul</f>
        <v>Цифровизация сетей, г. Судогда</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x14ac:dyDescent="0.25">
      <c r="A17" s="261" t="s">
        <v>2</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x14ac:dyDescent="0.25">
      <c r="A19" s="257" t="s">
        <v>356</v>
      </c>
      <c r="B19" s="257"/>
      <c r="C19" s="257"/>
      <c r="D19" s="257"/>
      <c r="E19" s="257"/>
      <c r="F19" s="257"/>
      <c r="G19" s="257"/>
      <c r="H19" s="257"/>
      <c r="I19" s="257"/>
      <c r="J19" s="257"/>
      <c r="K19" s="257"/>
      <c r="L19" s="257"/>
      <c r="M19" s="257"/>
      <c r="N19" s="257"/>
      <c r="O19" s="257"/>
      <c r="P19" s="257"/>
      <c r="Q19" s="257"/>
      <c r="R19" s="257"/>
      <c r="S19" s="257"/>
      <c r="T19" s="257"/>
    </row>
    <row r="20" spans="1:20" s="19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35">
      <c r="A21" s="271" t="s">
        <v>1</v>
      </c>
      <c r="B21" s="274" t="s">
        <v>357</v>
      </c>
      <c r="C21" s="275"/>
      <c r="D21" s="278" t="s">
        <v>358</v>
      </c>
      <c r="E21" s="274" t="s">
        <v>359</v>
      </c>
      <c r="F21" s="275"/>
      <c r="G21" s="274" t="s">
        <v>360</v>
      </c>
      <c r="H21" s="275"/>
      <c r="I21" s="274" t="s">
        <v>361</v>
      </c>
      <c r="J21" s="275"/>
      <c r="K21" s="278" t="s">
        <v>362</v>
      </c>
      <c r="L21" s="274" t="s">
        <v>363</v>
      </c>
      <c r="M21" s="275"/>
      <c r="N21" s="274" t="s">
        <v>364</v>
      </c>
      <c r="O21" s="275"/>
      <c r="P21" s="278" t="s">
        <v>365</v>
      </c>
      <c r="Q21" s="281" t="s">
        <v>366</v>
      </c>
      <c r="R21" s="282"/>
      <c r="S21" s="281" t="s">
        <v>367</v>
      </c>
      <c r="T21" s="283"/>
    </row>
    <row r="22" spans="1:20" ht="204.75" customHeight="1" x14ac:dyDescent="0.35">
      <c r="A22" s="272"/>
      <c r="B22" s="276"/>
      <c r="C22" s="277"/>
      <c r="D22" s="279"/>
      <c r="E22" s="276"/>
      <c r="F22" s="277"/>
      <c r="G22" s="276"/>
      <c r="H22" s="277"/>
      <c r="I22" s="276"/>
      <c r="J22" s="277"/>
      <c r="K22" s="280"/>
      <c r="L22" s="276"/>
      <c r="M22" s="277"/>
      <c r="N22" s="276"/>
      <c r="O22" s="277"/>
      <c r="P22" s="280"/>
      <c r="Q22" s="201" t="s">
        <v>368</v>
      </c>
      <c r="R22" s="201" t="s">
        <v>369</v>
      </c>
      <c r="S22" s="201" t="s">
        <v>370</v>
      </c>
      <c r="T22" s="201" t="s">
        <v>371</v>
      </c>
    </row>
    <row r="23" spans="1:20" ht="51.75" customHeight="1" x14ac:dyDescent="0.35">
      <c r="A23" s="273"/>
      <c r="B23" s="201" t="s">
        <v>372</v>
      </c>
      <c r="C23" s="201" t="s">
        <v>373</v>
      </c>
      <c r="D23" s="280"/>
      <c r="E23" s="201" t="s">
        <v>372</v>
      </c>
      <c r="F23" s="201" t="s">
        <v>373</v>
      </c>
      <c r="G23" s="201" t="s">
        <v>372</v>
      </c>
      <c r="H23" s="201" t="s">
        <v>373</v>
      </c>
      <c r="I23" s="201" t="s">
        <v>372</v>
      </c>
      <c r="J23" s="201" t="s">
        <v>373</v>
      </c>
      <c r="K23" s="201" t="s">
        <v>372</v>
      </c>
      <c r="L23" s="201" t="s">
        <v>372</v>
      </c>
      <c r="M23" s="201" t="s">
        <v>373</v>
      </c>
      <c r="N23" s="201" t="s">
        <v>372</v>
      </c>
      <c r="O23" s="201" t="s">
        <v>373</v>
      </c>
      <c r="P23" s="200" t="s">
        <v>372</v>
      </c>
      <c r="Q23" s="201" t="s">
        <v>372</v>
      </c>
      <c r="R23" s="201" t="s">
        <v>372</v>
      </c>
      <c r="S23" s="201" t="s">
        <v>372</v>
      </c>
      <c r="T23" s="201" t="s">
        <v>372</v>
      </c>
    </row>
    <row r="24" spans="1:20" x14ac:dyDescent="0.3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ht="108.5" x14ac:dyDescent="0.35">
      <c r="A25" s="364">
        <v>1</v>
      </c>
      <c r="B25" s="364"/>
      <c r="C25" s="364"/>
      <c r="D25" s="364" t="s">
        <v>504</v>
      </c>
      <c r="E25" s="364"/>
      <c r="F25" s="364" t="s">
        <v>505</v>
      </c>
      <c r="G25" s="364"/>
      <c r="H25" s="364"/>
      <c r="I25" s="364"/>
      <c r="J25" s="364">
        <v>2026</v>
      </c>
      <c r="K25" s="364">
        <v>2026</v>
      </c>
      <c r="L25" s="364">
        <v>10</v>
      </c>
      <c r="M25" s="364">
        <v>10</v>
      </c>
      <c r="N25" s="364"/>
      <c r="O25" s="364"/>
      <c r="P25" s="364"/>
      <c r="Q25" s="364" t="s">
        <v>506</v>
      </c>
      <c r="R25" s="364" t="s">
        <v>507</v>
      </c>
      <c r="S25" s="364"/>
      <c r="T25" s="364"/>
    </row>
    <row r="26" spans="1:20" ht="108.5" x14ac:dyDescent="0.35">
      <c r="A26" s="364">
        <v>2</v>
      </c>
      <c r="B26" s="364"/>
      <c r="C26" s="364"/>
      <c r="D26" s="364" t="s">
        <v>504</v>
      </c>
      <c r="E26" s="364"/>
      <c r="F26" s="364" t="s">
        <v>505</v>
      </c>
      <c r="G26" s="364"/>
      <c r="H26" s="364"/>
      <c r="I26" s="364"/>
      <c r="J26" s="364">
        <v>2026</v>
      </c>
      <c r="K26" s="364">
        <v>2026</v>
      </c>
      <c r="L26" s="364">
        <v>10</v>
      </c>
      <c r="M26" s="364">
        <v>10</v>
      </c>
      <c r="N26" s="364"/>
      <c r="O26" s="364"/>
      <c r="P26" s="364"/>
      <c r="Q26" s="364" t="s">
        <v>506</v>
      </c>
      <c r="R26" s="364" t="s">
        <v>507</v>
      </c>
      <c r="S26" s="364"/>
      <c r="T26" s="364"/>
    </row>
    <row r="27" spans="1:20" ht="108.5" x14ac:dyDescent="0.35">
      <c r="A27" s="364">
        <v>3</v>
      </c>
      <c r="B27" s="364"/>
      <c r="C27" s="364"/>
      <c r="D27" s="364" t="s">
        <v>504</v>
      </c>
      <c r="E27" s="364"/>
      <c r="F27" s="364" t="s">
        <v>505</v>
      </c>
      <c r="G27" s="364"/>
      <c r="H27" s="364"/>
      <c r="I27" s="364"/>
      <c r="J27" s="364">
        <v>2026</v>
      </c>
      <c r="K27" s="364">
        <v>2026</v>
      </c>
      <c r="L27" s="364">
        <v>10</v>
      </c>
      <c r="M27" s="364">
        <v>10</v>
      </c>
      <c r="N27" s="364"/>
      <c r="O27" s="364"/>
      <c r="P27" s="364"/>
      <c r="Q27" s="364" t="s">
        <v>506</v>
      </c>
      <c r="R27" s="364" t="s">
        <v>507</v>
      </c>
      <c r="S27" s="364"/>
      <c r="T27" s="36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7"/>
  <sheetViews>
    <sheetView view="pageBreakPreview" topLeftCell="A21" zoomScaleNormal="100" zoomScaleSheetLayoutView="100" workbookViewId="0">
      <selection activeCell="A25" sqref="A25:AA27"/>
    </sheetView>
  </sheetViews>
  <sheetFormatPr defaultColWidth="10.7265625" defaultRowHeight="15.5" x14ac:dyDescent="0.35"/>
  <cols>
    <col min="1" max="3" width="10.7265625" style="198"/>
    <col min="4" max="4" width="11.54296875" style="198" customWidth="1"/>
    <col min="5" max="5" width="11.81640625" style="198" customWidth="1"/>
    <col min="6" max="6" width="8.7265625" style="198" customWidth="1"/>
    <col min="7" max="7" width="10.26953125" style="198" customWidth="1"/>
    <col min="8" max="8" width="8.7265625" style="198" customWidth="1"/>
    <col min="9" max="9" width="8.26953125" style="198" customWidth="1"/>
    <col min="10" max="10" width="20.1796875" style="198" customWidth="1"/>
    <col min="11" max="11" width="11.1796875" style="198" customWidth="1"/>
    <col min="12" max="12" width="8.81640625" style="198" customWidth="1"/>
    <col min="13" max="13" width="8.7265625" style="198" customWidth="1"/>
    <col min="14" max="14" width="13.7265625" style="198" customWidth="1"/>
    <col min="15" max="16" width="8.7265625" style="198" customWidth="1"/>
    <col min="17" max="17" width="11.81640625" style="198" customWidth="1"/>
    <col min="18" max="18" width="12" style="198" customWidth="1"/>
    <col min="19" max="19" width="18.26953125" style="198" customWidth="1"/>
    <col min="20" max="20" width="22.453125" style="198" customWidth="1"/>
    <col min="21" max="21" width="30.7265625" style="198" customWidth="1"/>
    <col min="22" max="23" width="8.7265625" style="198" customWidth="1"/>
    <col min="24" max="24" width="24.54296875" style="198" customWidth="1"/>
    <col min="25" max="25" width="15.26953125" style="198" customWidth="1"/>
    <col min="26" max="26" width="18.54296875" style="198" customWidth="1"/>
    <col min="27" max="27" width="19.1796875" style="198" customWidth="1"/>
    <col min="28" max="240" width="10.7265625" style="198"/>
    <col min="241" max="242" width="15.7265625" style="198" customWidth="1"/>
    <col min="243" max="245" width="14.7265625" style="198" customWidth="1"/>
    <col min="246" max="249" width="13.7265625" style="198" customWidth="1"/>
    <col min="250" max="253" width="15.7265625" style="198" customWidth="1"/>
    <col min="254" max="254" width="22.81640625" style="198" customWidth="1"/>
    <col min="255" max="255" width="20.7265625" style="198" customWidth="1"/>
    <col min="256" max="256" width="17.7265625" style="198" customWidth="1"/>
    <col min="257" max="265" width="14.7265625" style="198" customWidth="1"/>
    <col min="266" max="496" width="10.7265625" style="198"/>
    <col min="497" max="498" width="15.7265625" style="198" customWidth="1"/>
    <col min="499" max="501" width="14.7265625" style="198" customWidth="1"/>
    <col min="502" max="505" width="13.7265625" style="198" customWidth="1"/>
    <col min="506" max="509" width="15.7265625" style="198" customWidth="1"/>
    <col min="510" max="510" width="22.81640625" style="198" customWidth="1"/>
    <col min="511" max="511" width="20.7265625" style="198" customWidth="1"/>
    <col min="512" max="512" width="17.7265625" style="198" customWidth="1"/>
    <col min="513" max="521" width="14.7265625" style="198" customWidth="1"/>
    <col min="522" max="752" width="10.7265625" style="198"/>
    <col min="753" max="754" width="15.7265625" style="198" customWidth="1"/>
    <col min="755" max="757" width="14.7265625" style="198" customWidth="1"/>
    <col min="758" max="761" width="13.7265625" style="198" customWidth="1"/>
    <col min="762" max="765" width="15.7265625" style="198" customWidth="1"/>
    <col min="766" max="766" width="22.81640625" style="198" customWidth="1"/>
    <col min="767" max="767" width="20.7265625" style="198" customWidth="1"/>
    <col min="768" max="768" width="17.7265625" style="198" customWidth="1"/>
    <col min="769" max="777" width="14.7265625" style="198" customWidth="1"/>
    <col min="778" max="1008" width="10.7265625" style="198"/>
    <col min="1009" max="1010" width="15.7265625" style="198" customWidth="1"/>
    <col min="1011" max="1013" width="14.7265625" style="198" customWidth="1"/>
    <col min="1014" max="1017" width="13.7265625" style="198" customWidth="1"/>
    <col min="1018" max="1021" width="15.7265625" style="198" customWidth="1"/>
    <col min="1022" max="1022" width="22.81640625" style="198" customWidth="1"/>
    <col min="1023" max="1023" width="20.7265625" style="198" customWidth="1"/>
    <col min="1024" max="1024" width="17.7265625" style="198" customWidth="1"/>
    <col min="1025" max="1033" width="14.7265625" style="198" customWidth="1"/>
    <col min="1034" max="1264" width="10.7265625" style="198"/>
    <col min="1265" max="1266" width="15.7265625" style="198" customWidth="1"/>
    <col min="1267" max="1269" width="14.7265625" style="198" customWidth="1"/>
    <col min="1270" max="1273" width="13.7265625" style="198" customWidth="1"/>
    <col min="1274" max="1277" width="15.7265625" style="198" customWidth="1"/>
    <col min="1278" max="1278" width="22.81640625" style="198" customWidth="1"/>
    <col min="1279" max="1279" width="20.7265625" style="198" customWidth="1"/>
    <col min="1280" max="1280" width="17.7265625" style="198" customWidth="1"/>
    <col min="1281" max="1289" width="14.7265625" style="198" customWidth="1"/>
    <col min="1290" max="1520" width="10.7265625" style="198"/>
    <col min="1521" max="1522" width="15.7265625" style="198" customWidth="1"/>
    <col min="1523" max="1525" width="14.7265625" style="198" customWidth="1"/>
    <col min="1526" max="1529" width="13.7265625" style="198" customWidth="1"/>
    <col min="1530" max="1533" width="15.7265625" style="198" customWidth="1"/>
    <col min="1534" max="1534" width="22.81640625" style="198" customWidth="1"/>
    <col min="1535" max="1535" width="20.7265625" style="198" customWidth="1"/>
    <col min="1536" max="1536" width="17.7265625" style="198" customWidth="1"/>
    <col min="1537" max="1545" width="14.7265625" style="198" customWidth="1"/>
    <col min="1546" max="1776" width="10.7265625" style="198"/>
    <col min="1777" max="1778" width="15.7265625" style="198" customWidth="1"/>
    <col min="1779" max="1781" width="14.7265625" style="198" customWidth="1"/>
    <col min="1782" max="1785" width="13.7265625" style="198" customWidth="1"/>
    <col min="1786" max="1789" width="15.7265625" style="198" customWidth="1"/>
    <col min="1790" max="1790" width="22.81640625" style="198" customWidth="1"/>
    <col min="1791" max="1791" width="20.7265625" style="198" customWidth="1"/>
    <col min="1792" max="1792" width="17.7265625" style="198" customWidth="1"/>
    <col min="1793" max="1801" width="14.7265625" style="198" customWidth="1"/>
    <col min="1802" max="2032" width="10.7265625" style="198"/>
    <col min="2033" max="2034" width="15.7265625" style="198" customWidth="1"/>
    <col min="2035" max="2037" width="14.7265625" style="198" customWidth="1"/>
    <col min="2038" max="2041" width="13.7265625" style="198" customWidth="1"/>
    <col min="2042" max="2045" width="15.7265625" style="198" customWidth="1"/>
    <col min="2046" max="2046" width="22.81640625" style="198" customWidth="1"/>
    <col min="2047" max="2047" width="20.7265625" style="198" customWidth="1"/>
    <col min="2048" max="2048" width="17.7265625" style="198" customWidth="1"/>
    <col min="2049" max="2057" width="14.7265625" style="198" customWidth="1"/>
    <col min="2058" max="2288" width="10.7265625" style="198"/>
    <col min="2289" max="2290" width="15.7265625" style="198" customWidth="1"/>
    <col min="2291" max="2293" width="14.7265625" style="198" customWidth="1"/>
    <col min="2294" max="2297" width="13.7265625" style="198" customWidth="1"/>
    <col min="2298" max="2301" width="15.7265625" style="198" customWidth="1"/>
    <col min="2302" max="2302" width="22.81640625" style="198" customWidth="1"/>
    <col min="2303" max="2303" width="20.7265625" style="198" customWidth="1"/>
    <col min="2304" max="2304" width="17.7265625" style="198" customWidth="1"/>
    <col min="2305" max="2313" width="14.7265625" style="198" customWidth="1"/>
    <col min="2314" max="2544" width="10.7265625" style="198"/>
    <col min="2545" max="2546" width="15.7265625" style="198" customWidth="1"/>
    <col min="2547" max="2549" width="14.7265625" style="198" customWidth="1"/>
    <col min="2550" max="2553" width="13.7265625" style="198" customWidth="1"/>
    <col min="2554" max="2557" width="15.7265625" style="198" customWidth="1"/>
    <col min="2558" max="2558" width="22.81640625" style="198" customWidth="1"/>
    <col min="2559" max="2559" width="20.7265625" style="198" customWidth="1"/>
    <col min="2560" max="2560" width="17.7265625" style="198" customWidth="1"/>
    <col min="2561" max="2569" width="14.7265625" style="198" customWidth="1"/>
    <col min="2570" max="2800" width="10.7265625" style="198"/>
    <col min="2801" max="2802" width="15.7265625" style="198" customWidth="1"/>
    <col min="2803" max="2805" width="14.7265625" style="198" customWidth="1"/>
    <col min="2806" max="2809" width="13.7265625" style="198" customWidth="1"/>
    <col min="2810" max="2813" width="15.7265625" style="198" customWidth="1"/>
    <col min="2814" max="2814" width="22.81640625" style="198" customWidth="1"/>
    <col min="2815" max="2815" width="20.7265625" style="198" customWidth="1"/>
    <col min="2816" max="2816" width="17.7265625" style="198" customWidth="1"/>
    <col min="2817" max="2825" width="14.7265625" style="198" customWidth="1"/>
    <col min="2826" max="3056" width="10.7265625" style="198"/>
    <col min="3057" max="3058" width="15.7265625" style="198" customWidth="1"/>
    <col min="3059" max="3061" width="14.7265625" style="198" customWidth="1"/>
    <col min="3062" max="3065" width="13.7265625" style="198" customWidth="1"/>
    <col min="3066" max="3069" width="15.7265625" style="198" customWidth="1"/>
    <col min="3070" max="3070" width="22.81640625" style="198" customWidth="1"/>
    <col min="3071" max="3071" width="20.7265625" style="198" customWidth="1"/>
    <col min="3072" max="3072" width="17.7265625" style="198" customWidth="1"/>
    <col min="3073" max="3081" width="14.7265625" style="198" customWidth="1"/>
    <col min="3082" max="3312" width="10.7265625" style="198"/>
    <col min="3313" max="3314" width="15.7265625" style="198" customWidth="1"/>
    <col min="3315" max="3317" width="14.7265625" style="198" customWidth="1"/>
    <col min="3318" max="3321" width="13.7265625" style="198" customWidth="1"/>
    <col min="3322" max="3325" width="15.7265625" style="198" customWidth="1"/>
    <col min="3326" max="3326" width="22.81640625" style="198" customWidth="1"/>
    <col min="3327" max="3327" width="20.7265625" style="198" customWidth="1"/>
    <col min="3328" max="3328" width="17.7265625" style="198" customWidth="1"/>
    <col min="3329" max="3337" width="14.7265625" style="198" customWidth="1"/>
    <col min="3338" max="3568" width="10.7265625" style="198"/>
    <col min="3569" max="3570" width="15.7265625" style="198" customWidth="1"/>
    <col min="3571" max="3573" width="14.7265625" style="198" customWidth="1"/>
    <col min="3574" max="3577" width="13.7265625" style="198" customWidth="1"/>
    <col min="3578" max="3581" width="15.7265625" style="198" customWidth="1"/>
    <col min="3582" max="3582" width="22.81640625" style="198" customWidth="1"/>
    <col min="3583" max="3583" width="20.7265625" style="198" customWidth="1"/>
    <col min="3584" max="3584" width="17.7265625" style="198" customWidth="1"/>
    <col min="3585" max="3593" width="14.7265625" style="198" customWidth="1"/>
    <col min="3594" max="3824" width="10.7265625" style="198"/>
    <col min="3825" max="3826" width="15.7265625" style="198" customWidth="1"/>
    <col min="3827" max="3829" width="14.7265625" style="198" customWidth="1"/>
    <col min="3830" max="3833" width="13.7265625" style="198" customWidth="1"/>
    <col min="3834" max="3837" width="15.7265625" style="198" customWidth="1"/>
    <col min="3838" max="3838" width="22.81640625" style="198" customWidth="1"/>
    <col min="3839" max="3839" width="20.7265625" style="198" customWidth="1"/>
    <col min="3840" max="3840" width="17.7265625" style="198" customWidth="1"/>
    <col min="3841" max="3849" width="14.7265625" style="198" customWidth="1"/>
    <col min="3850" max="4080" width="10.7265625" style="198"/>
    <col min="4081" max="4082" width="15.7265625" style="198" customWidth="1"/>
    <col min="4083" max="4085" width="14.7265625" style="198" customWidth="1"/>
    <col min="4086" max="4089" width="13.7265625" style="198" customWidth="1"/>
    <col min="4090" max="4093" width="15.7265625" style="198" customWidth="1"/>
    <col min="4094" max="4094" width="22.81640625" style="198" customWidth="1"/>
    <col min="4095" max="4095" width="20.7265625" style="198" customWidth="1"/>
    <col min="4096" max="4096" width="17.7265625" style="198" customWidth="1"/>
    <col min="4097" max="4105" width="14.7265625" style="198" customWidth="1"/>
    <col min="4106" max="4336" width="10.7265625" style="198"/>
    <col min="4337" max="4338" width="15.7265625" style="198" customWidth="1"/>
    <col min="4339" max="4341" width="14.7265625" style="198" customWidth="1"/>
    <col min="4342" max="4345" width="13.7265625" style="198" customWidth="1"/>
    <col min="4346" max="4349" width="15.7265625" style="198" customWidth="1"/>
    <col min="4350" max="4350" width="22.81640625" style="198" customWidth="1"/>
    <col min="4351" max="4351" width="20.7265625" style="198" customWidth="1"/>
    <col min="4352" max="4352" width="17.7265625" style="198" customWidth="1"/>
    <col min="4353" max="4361" width="14.7265625" style="198" customWidth="1"/>
    <col min="4362" max="4592" width="10.7265625" style="198"/>
    <col min="4593" max="4594" width="15.7265625" style="198" customWidth="1"/>
    <col min="4595" max="4597" width="14.7265625" style="198" customWidth="1"/>
    <col min="4598" max="4601" width="13.7265625" style="198" customWidth="1"/>
    <col min="4602" max="4605" width="15.7265625" style="198" customWidth="1"/>
    <col min="4606" max="4606" width="22.81640625" style="198" customWidth="1"/>
    <col min="4607" max="4607" width="20.7265625" style="198" customWidth="1"/>
    <col min="4608" max="4608" width="17.7265625" style="198" customWidth="1"/>
    <col min="4609" max="4617" width="14.7265625" style="198" customWidth="1"/>
    <col min="4618" max="4848" width="10.7265625" style="198"/>
    <col min="4849" max="4850" width="15.7265625" style="198" customWidth="1"/>
    <col min="4851" max="4853" width="14.7265625" style="198" customWidth="1"/>
    <col min="4854" max="4857" width="13.7265625" style="198" customWidth="1"/>
    <col min="4858" max="4861" width="15.7265625" style="198" customWidth="1"/>
    <col min="4862" max="4862" width="22.81640625" style="198" customWidth="1"/>
    <col min="4863" max="4863" width="20.7265625" style="198" customWidth="1"/>
    <col min="4864" max="4864" width="17.7265625" style="198" customWidth="1"/>
    <col min="4865" max="4873" width="14.7265625" style="198" customWidth="1"/>
    <col min="4874" max="5104" width="10.7265625" style="198"/>
    <col min="5105" max="5106" width="15.7265625" style="198" customWidth="1"/>
    <col min="5107" max="5109" width="14.7265625" style="198" customWidth="1"/>
    <col min="5110" max="5113" width="13.7265625" style="198" customWidth="1"/>
    <col min="5114" max="5117" width="15.7265625" style="198" customWidth="1"/>
    <col min="5118" max="5118" width="22.81640625" style="198" customWidth="1"/>
    <col min="5119" max="5119" width="20.7265625" style="198" customWidth="1"/>
    <col min="5120" max="5120" width="17.7265625" style="198" customWidth="1"/>
    <col min="5121" max="5129" width="14.7265625" style="198" customWidth="1"/>
    <col min="5130" max="5360" width="10.7265625" style="198"/>
    <col min="5361" max="5362" width="15.7265625" style="198" customWidth="1"/>
    <col min="5363" max="5365" width="14.7265625" style="198" customWidth="1"/>
    <col min="5366" max="5369" width="13.7265625" style="198" customWidth="1"/>
    <col min="5370" max="5373" width="15.7265625" style="198" customWidth="1"/>
    <col min="5374" max="5374" width="22.81640625" style="198" customWidth="1"/>
    <col min="5375" max="5375" width="20.7265625" style="198" customWidth="1"/>
    <col min="5376" max="5376" width="17.7265625" style="198" customWidth="1"/>
    <col min="5377" max="5385" width="14.7265625" style="198" customWidth="1"/>
    <col min="5386" max="5616" width="10.7265625" style="198"/>
    <col min="5617" max="5618" width="15.7265625" style="198" customWidth="1"/>
    <col min="5619" max="5621" width="14.7265625" style="198" customWidth="1"/>
    <col min="5622" max="5625" width="13.7265625" style="198" customWidth="1"/>
    <col min="5626" max="5629" width="15.7265625" style="198" customWidth="1"/>
    <col min="5630" max="5630" width="22.81640625" style="198" customWidth="1"/>
    <col min="5631" max="5631" width="20.7265625" style="198" customWidth="1"/>
    <col min="5632" max="5632" width="17.7265625" style="198" customWidth="1"/>
    <col min="5633" max="5641" width="14.7265625" style="198" customWidth="1"/>
    <col min="5642" max="5872" width="10.7265625" style="198"/>
    <col min="5873" max="5874" width="15.7265625" style="198" customWidth="1"/>
    <col min="5875" max="5877" width="14.7265625" style="198" customWidth="1"/>
    <col min="5878" max="5881" width="13.7265625" style="198" customWidth="1"/>
    <col min="5882" max="5885" width="15.7265625" style="198" customWidth="1"/>
    <col min="5886" max="5886" width="22.81640625" style="198" customWidth="1"/>
    <col min="5887" max="5887" width="20.7265625" style="198" customWidth="1"/>
    <col min="5888" max="5888" width="17.7265625" style="198" customWidth="1"/>
    <col min="5889" max="5897" width="14.7265625" style="198" customWidth="1"/>
    <col min="5898" max="6128" width="10.7265625" style="198"/>
    <col min="6129" max="6130" width="15.7265625" style="198" customWidth="1"/>
    <col min="6131" max="6133" width="14.7265625" style="198" customWidth="1"/>
    <col min="6134" max="6137" width="13.7265625" style="198" customWidth="1"/>
    <col min="6138" max="6141" width="15.7265625" style="198" customWidth="1"/>
    <col min="6142" max="6142" width="22.81640625" style="198" customWidth="1"/>
    <col min="6143" max="6143" width="20.7265625" style="198" customWidth="1"/>
    <col min="6144" max="6144" width="17.7265625" style="198" customWidth="1"/>
    <col min="6145" max="6153" width="14.7265625" style="198" customWidth="1"/>
    <col min="6154" max="6384" width="10.7265625" style="198"/>
    <col min="6385" max="6386" width="15.7265625" style="198" customWidth="1"/>
    <col min="6387" max="6389" width="14.7265625" style="198" customWidth="1"/>
    <col min="6390" max="6393" width="13.7265625" style="198" customWidth="1"/>
    <col min="6394" max="6397" width="15.7265625" style="198" customWidth="1"/>
    <col min="6398" max="6398" width="22.81640625" style="198" customWidth="1"/>
    <col min="6399" max="6399" width="20.7265625" style="198" customWidth="1"/>
    <col min="6400" max="6400" width="17.7265625" style="198" customWidth="1"/>
    <col min="6401" max="6409" width="14.7265625" style="198" customWidth="1"/>
    <col min="6410" max="6640" width="10.7265625" style="198"/>
    <col min="6641" max="6642" width="15.7265625" style="198" customWidth="1"/>
    <col min="6643" max="6645" width="14.7265625" style="198" customWidth="1"/>
    <col min="6646" max="6649" width="13.7265625" style="198" customWidth="1"/>
    <col min="6650" max="6653" width="15.7265625" style="198" customWidth="1"/>
    <col min="6654" max="6654" width="22.81640625" style="198" customWidth="1"/>
    <col min="6655" max="6655" width="20.7265625" style="198" customWidth="1"/>
    <col min="6656" max="6656" width="17.7265625" style="198" customWidth="1"/>
    <col min="6657" max="6665" width="14.7265625" style="198" customWidth="1"/>
    <col min="6666" max="6896" width="10.7265625" style="198"/>
    <col min="6897" max="6898" width="15.7265625" style="198" customWidth="1"/>
    <col min="6899" max="6901" width="14.7265625" style="198" customWidth="1"/>
    <col min="6902" max="6905" width="13.7265625" style="198" customWidth="1"/>
    <col min="6906" max="6909" width="15.7265625" style="198" customWidth="1"/>
    <col min="6910" max="6910" width="22.81640625" style="198" customWidth="1"/>
    <col min="6911" max="6911" width="20.7265625" style="198" customWidth="1"/>
    <col min="6912" max="6912" width="17.7265625" style="198" customWidth="1"/>
    <col min="6913" max="6921" width="14.7265625" style="198" customWidth="1"/>
    <col min="6922" max="7152" width="10.7265625" style="198"/>
    <col min="7153" max="7154" width="15.7265625" style="198" customWidth="1"/>
    <col min="7155" max="7157" width="14.7265625" style="198" customWidth="1"/>
    <col min="7158" max="7161" width="13.7265625" style="198" customWidth="1"/>
    <col min="7162" max="7165" width="15.7265625" style="198" customWidth="1"/>
    <col min="7166" max="7166" width="22.81640625" style="198" customWidth="1"/>
    <col min="7167" max="7167" width="20.7265625" style="198" customWidth="1"/>
    <col min="7168" max="7168" width="17.7265625" style="198" customWidth="1"/>
    <col min="7169" max="7177" width="14.7265625" style="198" customWidth="1"/>
    <col min="7178" max="7408" width="10.7265625" style="198"/>
    <col min="7409" max="7410" width="15.7265625" style="198" customWidth="1"/>
    <col min="7411" max="7413" width="14.7265625" style="198" customWidth="1"/>
    <col min="7414" max="7417" width="13.7265625" style="198" customWidth="1"/>
    <col min="7418" max="7421" width="15.7265625" style="198" customWidth="1"/>
    <col min="7422" max="7422" width="22.81640625" style="198" customWidth="1"/>
    <col min="7423" max="7423" width="20.7265625" style="198" customWidth="1"/>
    <col min="7424" max="7424" width="17.7265625" style="198" customWidth="1"/>
    <col min="7425" max="7433" width="14.7265625" style="198" customWidth="1"/>
    <col min="7434" max="7664" width="10.7265625" style="198"/>
    <col min="7665" max="7666" width="15.7265625" style="198" customWidth="1"/>
    <col min="7667" max="7669" width="14.7265625" style="198" customWidth="1"/>
    <col min="7670" max="7673" width="13.7265625" style="198" customWidth="1"/>
    <col min="7674" max="7677" width="15.7265625" style="198" customWidth="1"/>
    <col min="7678" max="7678" width="22.81640625" style="198" customWidth="1"/>
    <col min="7679" max="7679" width="20.7265625" style="198" customWidth="1"/>
    <col min="7680" max="7680" width="17.7265625" style="198" customWidth="1"/>
    <col min="7681" max="7689" width="14.7265625" style="198" customWidth="1"/>
    <col min="7690" max="7920" width="10.7265625" style="198"/>
    <col min="7921" max="7922" width="15.7265625" style="198" customWidth="1"/>
    <col min="7923" max="7925" width="14.7265625" style="198" customWidth="1"/>
    <col min="7926" max="7929" width="13.7265625" style="198" customWidth="1"/>
    <col min="7930" max="7933" width="15.7265625" style="198" customWidth="1"/>
    <col min="7934" max="7934" width="22.81640625" style="198" customWidth="1"/>
    <col min="7935" max="7935" width="20.7265625" style="198" customWidth="1"/>
    <col min="7936" max="7936" width="17.7265625" style="198" customWidth="1"/>
    <col min="7937" max="7945" width="14.7265625" style="198" customWidth="1"/>
    <col min="7946" max="8176" width="10.7265625" style="198"/>
    <col min="8177" max="8178" width="15.7265625" style="198" customWidth="1"/>
    <col min="8179" max="8181" width="14.7265625" style="198" customWidth="1"/>
    <col min="8182" max="8185" width="13.7265625" style="198" customWidth="1"/>
    <col min="8186" max="8189" width="15.7265625" style="198" customWidth="1"/>
    <col min="8190" max="8190" width="22.81640625" style="198" customWidth="1"/>
    <col min="8191" max="8191" width="20.7265625" style="198" customWidth="1"/>
    <col min="8192" max="8192" width="17.7265625" style="198" customWidth="1"/>
    <col min="8193" max="8201" width="14.7265625" style="198" customWidth="1"/>
    <col min="8202" max="8432" width="10.7265625" style="198"/>
    <col min="8433" max="8434" width="15.7265625" style="198" customWidth="1"/>
    <col min="8435" max="8437" width="14.7265625" style="198" customWidth="1"/>
    <col min="8438" max="8441" width="13.7265625" style="198" customWidth="1"/>
    <col min="8442" max="8445" width="15.7265625" style="198" customWidth="1"/>
    <col min="8446" max="8446" width="22.81640625" style="198" customWidth="1"/>
    <col min="8447" max="8447" width="20.7265625" style="198" customWidth="1"/>
    <col min="8448" max="8448" width="17.7265625" style="198" customWidth="1"/>
    <col min="8449" max="8457" width="14.7265625" style="198" customWidth="1"/>
    <col min="8458" max="8688" width="10.7265625" style="198"/>
    <col min="8689" max="8690" width="15.7265625" style="198" customWidth="1"/>
    <col min="8691" max="8693" width="14.7265625" style="198" customWidth="1"/>
    <col min="8694" max="8697" width="13.7265625" style="198" customWidth="1"/>
    <col min="8698" max="8701" width="15.7265625" style="198" customWidth="1"/>
    <col min="8702" max="8702" width="22.81640625" style="198" customWidth="1"/>
    <col min="8703" max="8703" width="20.7265625" style="198" customWidth="1"/>
    <col min="8704" max="8704" width="17.7265625" style="198" customWidth="1"/>
    <col min="8705" max="8713" width="14.7265625" style="198" customWidth="1"/>
    <col min="8714" max="8944" width="10.7265625" style="198"/>
    <col min="8945" max="8946" width="15.7265625" style="198" customWidth="1"/>
    <col min="8947" max="8949" width="14.7265625" style="198" customWidth="1"/>
    <col min="8950" max="8953" width="13.7265625" style="198" customWidth="1"/>
    <col min="8954" max="8957" width="15.7265625" style="198" customWidth="1"/>
    <col min="8958" max="8958" width="22.81640625" style="198" customWidth="1"/>
    <col min="8959" max="8959" width="20.7265625" style="198" customWidth="1"/>
    <col min="8960" max="8960" width="17.7265625" style="198" customWidth="1"/>
    <col min="8961" max="8969" width="14.7265625" style="198" customWidth="1"/>
    <col min="8970" max="9200" width="10.7265625" style="198"/>
    <col min="9201" max="9202" width="15.7265625" style="198" customWidth="1"/>
    <col min="9203" max="9205" width="14.7265625" style="198" customWidth="1"/>
    <col min="9206" max="9209" width="13.7265625" style="198" customWidth="1"/>
    <col min="9210" max="9213" width="15.7265625" style="198" customWidth="1"/>
    <col min="9214" max="9214" width="22.81640625" style="198" customWidth="1"/>
    <col min="9215" max="9215" width="20.7265625" style="198" customWidth="1"/>
    <col min="9216" max="9216" width="17.7265625" style="198" customWidth="1"/>
    <col min="9217" max="9225" width="14.7265625" style="198" customWidth="1"/>
    <col min="9226" max="9456" width="10.7265625" style="198"/>
    <col min="9457" max="9458" width="15.7265625" style="198" customWidth="1"/>
    <col min="9459" max="9461" width="14.7265625" style="198" customWidth="1"/>
    <col min="9462" max="9465" width="13.7265625" style="198" customWidth="1"/>
    <col min="9466" max="9469" width="15.7265625" style="198" customWidth="1"/>
    <col min="9470" max="9470" width="22.81640625" style="198" customWidth="1"/>
    <col min="9471" max="9471" width="20.7265625" style="198" customWidth="1"/>
    <col min="9472" max="9472" width="17.7265625" style="198" customWidth="1"/>
    <col min="9473" max="9481" width="14.7265625" style="198" customWidth="1"/>
    <col min="9482" max="9712" width="10.7265625" style="198"/>
    <col min="9713" max="9714" width="15.7265625" style="198" customWidth="1"/>
    <col min="9715" max="9717" width="14.7265625" style="198" customWidth="1"/>
    <col min="9718" max="9721" width="13.7265625" style="198" customWidth="1"/>
    <col min="9722" max="9725" width="15.7265625" style="198" customWidth="1"/>
    <col min="9726" max="9726" width="22.81640625" style="198" customWidth="1"/>
    <col min="9727" max="9727" width="20.7265625" style="198" customWidth="1"/>
    <col min="9728" max="9728" width="17.7265625" style="198" customWidth="1"/>
    <col min="9729" max="9737" width="14.7265625" style="198" customWidth="1"/>
    <col min="9738" max="9968" width="10.7265625" style="198"/>
    <col min="9969" max="9970" width="15.7265625" style="198" customWidth="1"/>
    <col min="9971" max="9973" width="14.7265625" style="198" customWidth="1"/>
    <col min="9974" max="9977" width="13.7265625" style="198" customWidth="1"/>
    <col min="9978" max="9981" width="15.7265625" style="198" customWidth="1"/>
    <col min="9982" max="9982" width="22.81640625" style="198" customWidth="1"/>
    <col min="9983" max="9983" width="20.7265625" style="198" customWidth="1"/>
    <col min="9984" max="9984" width="17.7265625" style="198" customWidth="1"/>
    <col min="9985" max="9993" width="14.7265625" style="198" customWidth="1"/>
    <col min="9994" max="10224" width="10.7265625" style="198"/>
    <col min="10225" max="10226" width="15.7265625" style="198" customWidth="1"/>
    <col min="10227" max="10229" width="14.7265625" style="198" customWidth="1"/>
    <col min="10230" max="10233" width="13.7265625" style="198" customWidth="1"/>
    <col min="10234" max="10237" width="15.7265625" style="198" customWidth="1"/>
    <col min="10238" max="10238" width="22.81640625" style="198" customWidth="1"/>
    <col min="10239" max="10239" width="20.7265625" style="198" customWidth="1"/>
    <col min="10240" max="10240" width="17.7265625" style="198" customWidth="1"/>
    <col min="10241" max="10249" width="14.7265625" style="198" customWidth="1"/>
    <col min="10250" max="10480" width="10.7265625" style="198"/>
    <col min="10481" max="10482" width="15.7265625" style="198" customWidth="1"/>
    <col min="10483" max="10485" width="14.7265625" style="198" customWidth="1"/>
    <col min="10486" max="10489" width="13.7265625" style="198" customWidth="1"/>
    <col min="10490" max="10493" width="15.7265625" style="198" customWidth="1"/>
    <col min="10494" max="10494" width="22.81640625" style="198" customWidth="1"/>
    <col min="10495" max="10495" width="20.7265625" style="198" customWidth="1"/>
    <col min="10496" max="10496" width="17.7265625" style="198" customWidth="1"/>
    <col min="10497" max="10505" width="14.7265625" style="198" customWidth="1"/>
    <col min="10506" max="10736" width="10.7265625" style="198"/>
    <col min="10737" max="10738" width="15.7265625" style="198" customWidth="1"/>
    <col min="10739" max="10741" width="14.7265625" style="198" customWidth="1"/>
    <col min="10742" max="10745" width="13.7265625" style="198" customWidth="1"/>
    <col min="10746" max="10749" width="15.7265625" style="198" customWidth="1"/>
    <col min="10750" max="10750" width="22.81640625" style="198" customWidth="1"/>
    <col min="10751" max="10751" width="20.7265625" style="198" customWidth="1"/>
    <col min="10752" max="10752" width="17.7265625" style="198" customWidth="1"/>
    <col min="10753" max="10761" width="14.7265625" style="198" customWidth="1"/>
    <col min="10762" max="10992" width="10.7265625" style="198"/>
    <col min="10993" max="10994" width="15.7265625" style="198" customWidth="1"/>
    <col min="10995" max="10997" width="14.7265625" style="198" customWidth="1"/>
    <col min="10998" max="11001" width="13.7265625" style="198" customWidth="1"/>
    <col min="11002" max="11005" width="15.7265625" style="198" customWidth="1"/>
    <col min="11006" max="11006" width="22.81640625" style="198" customWidth="1"/>
    <col min="11007" max="11007" width="20.7265625" style="198" customWidth="1"/>
    <col min="11008" max="11008" width="17.7265625" style="198" customWidth="1"/>
    <col min="11009" max="11017" width="14.7265625" style="198" customWidth="1"/>
    <col min="11018" max="11248" width="10.7265625" style="198"/>
    <col min="11249" max="11250" width="15.7265625" style="198" customWidth="1"/>
    <col min="11251" max="11253" width="14.7265625" style="198" customWidth="1"/>
    <col min="11254" max="11257" width="13.7265625" style="198" customWidth="1"/>
    <col min="11258" max="11261" width="15.7265625" style="198" customWidth="1"/>
    <col min="11262" max="11262" width="22.81640625" style="198" customWidth="1"/>
    <col min="11263" max="11263" width="20.7265625" style="198" customWidth="1"/>
    <col min="11264" max="11264" width="17.7265625" style="198" customWidth="1"/>
    <col min="11265" max="11273" width="14.7265625" style="198" customWidth="1"/>
    <col min="11274" max="11504" width="10.7265625" style="198"/>
    <col min="11505" max="11506" width="15.7265625" style="198" customWidth="1"/>
    <col min="11507" max="11509" width="14.7265625" style="198" customWidth="1"/>
    <col min="11510" max="11513" width="13.7265625" style="198" customWidth="1"/>
    <col min="11514" max="11517" width="15.7265625" style="198" customWidth="1"/>
    <col min="11518" max="11518" width="22.81640625" style="198" customWidth="1"/>
    <col min="11519" max="11519" width="20.7265625" style="198" customWidth="1"/>
    <col min="11520" max="11520" width="17.7265625" style="198" customWidth="1"/>
    <col min="11521" max="11529" width="14.7265625" style="198" customWidth="1"/>
    <col min="11530" max="11760" width="10.7265625" style="198"/>
    <col min="11761" max="11762" width="15.7265625" style="198" customWidth="1"/>
    <col min="11763" max="11765" width="14.7265625" style="198" customWidth="1"/>
    <col min="11766" max="11769" width="13.7265625" style="198" customWidth="1"/>
    <col min="11770" max="11773" width="15.7265625" style="198" customWidth="1"/>
    <col min="11774" max="11774" width="22.81640625" style="198" customWidth="1"/>
    <col min="11775" max="11775" width="20.7265625" style="198" customWidth="1"/>
    <col min="11776" max="11776" width="17.7265625" style="198" customWidth="1"/>
    <col min="11777" max="11785" width="14.7265625" style="198" customWidth="1"/>
    <col min="11786" max="12016" width="10.7265625" style="198"/>
    <col min="12017" max="12018" width="15.7265625" style="198" customWidth="1"/>
    <col min="12019" max="12021" width="14.7265625" style="198" customWidth="1"/>
    <col min="12022" max="12025" width="13.7265625" style="198" customWidth="1"/>
    <col min="12026" max="12029" width="15.7265625" style="198" customWidth="1"/>
    <col min="12030" max="12030" width="22.81640625" style="198" customWidth="1"/>
    <col min="12031" max="12031" width="20.7265625" style="198" customWidth="1"/>
    <col min="12032" max="12032" width="17.7265625" style="198" customWidth="1"/>
    <col min="12033" max="12041" width="14.7265625" style="198" customWidth="1"/>
    <col min="12042" max="12272" width="10.7265625" style="198"/>
    <col min="12273" max="12274" width="15.7265625" style="198" customWidth="1"/>
    <col min="12275" max="12277" width="14.7265625" style="198" customWidth="1"/>
    <col min="12278" max="12281" width="13.7265625" style="198" customWidth="1"/>
    <col min="12282" max="12285" width="15.7265625" style="198" customWidth="1"/>
    <col min="12286" max="12286" width="22.81640625" style="198" customWidth="1"/>
    <col min="12287" max="12287" width="20.7265625" style="198" customWidth="1"/>
    <col min="12288" max="12288" width="17.7265625" style="198" customWidth="1"/>
    <col min="12289" max="12297" width="14.7265625" style="198" customWidth="1"/>
    <col min="12298" max="12528" width="10.7265625" style="198"/>
    <col min="12529" max="12530" width="15.7265625" style="198" customWidth="1"/>
    <col min="12531" max="12533" width="14.7265625" style="198" customWidth="1"/>
    <col min="12534" max="12537" width="13.7265625" style="198" customWidth="1"/>
    <col min="12538" max="12541" width="15.7265625" style="198" customWidth="1"/>
    <col min="12542" max="12542" width="22.81640625" style="198" customWidth="1"/>
    <col min="12543" max="12543" width="20.7265625" style="198" customWidth="1"/>
    <col min="12544" max="12544" width="17.7265625" style="198" customWidth="1"/>
    <col min="12545" max="12553" width="14.7265625" style="198" customWidth="1"/>
    <col min="12554" max="12784" width="10.7265625" style="198"/>
    <col min="12785" max="12786" width="15.7265625" style="198" customWidth="1"/>
    <col min="12787" max="12789" width="14.7265625" style="198" customWidth="1"/>
    <col min="12790" max="12793" width="13.7265625" style="198" customWidth="1"/>
    <col min="12794" max="12797" width="15.7265625" style="198" customWidth="1"/>
    <col min="12798" max="12798" width="22.81640625" style="198" customWidth="1"/>
    <col min="12799" max="12799" width="20.7265625" style="198" customWidth="1"/>
    <col min="12800" max="12800" width="17.7265625" style="198" customWidth="1"/>
    <col min="12801" max="12809" width="14.7265625" style="198" customWidth="1"/>
    <col min="12810" max="13040" width="10.7265625" style="198"/>
    <col min="13041" max="13042" width="15.7265625" style="198" customWidth="1"/>
    <col min="13043" max="13045" width="14.7265625" style="198" customWidth="1"/>
    <col min="13046" max="13049" width="13.7265625" style="198" customWidth="1"/>
    <col min="13050" max="13053" width="15.7265625" style="198" customWidth="1"/>
    <col min="13054" max="13054" width="22.81640625" style="198" customWidth="1"/>
    <col min="13055" max="13055" width="20.7265625" style="198" customWidth="1"/>
    <col min="13056" max="13056" width="17.7265625" style="198" customWidth="1"/>
    <col min="13057" max="13065" width="14.7265625" style="198" customWidth="1"/>
    <col min="13066" max="13296" width="10.7265625" style="198"/>
    <col min="13297" max="13298" width="15.7265625" style="198" customWidth="1"/>
    <col min="13299" max="13301" width="14.7265625" style="198" customWidth="1"/>
    <col min="13302" max="13305" width="13.7265625" style="198" customWidth="1"/>
    <col min="13306" max="13309" width="15.7265625" style="198" customWidth="1"/>
    <col min="13310" max="13310" width="22.81640625" style="198" customWidth="1"/>
    <col min="13311" max="13311" width="20.7265625" style="198" customWidth="1"/>
    <col min="13312" max="13312" width="17.7265625" style="198" customWidth="1"/>
    <col min="13313" max="13321" width="14.7265625" style="198" customWidth="1"/>
    <col min="13322" max="13552" width="10.7265625" style="198"/>
    <col min="13553" max="13554" width="15.7265625" style="198" customWidth="1"/>
    <col min="13555" max="13557" width="14.7265625" style="198" customWidth="1"/>
    <col min="13558" max="13561" width="13.7265625" style="198" customWidth="1"/>
    <col min="13562" max="13565" width="15.7265625" style="198" customWidth="1"/>
    <col min="13566" max="13566" width="22.81640625" style="198" customWidth="1"/>
    <col min="13567" max="13567" width="20.7265625" style="198" customWidth="1"/>
    <col min="13568" max="13568" width="17.7265625" style="198" customWidth="1"/>
    <col min="13569" max="13577" width="14.7265625" style="198" customWidth="1"/>
    <col min="13578" max="13808" width="10.7265625" style="198"/>
    <col min="13809" max="13810" width="15.7265625" style="198" customWidth="1"/>
    <col min="13811" max="13813" width="14.7265625" style="198" customWidth="1"/>
    <col min="13814" max="13817" width="13.7265625" style="198" customWidth="1"/>
    <col min="13818" max="13821" width="15.7265625" style="198" customWidth="1"/>
    <col min="13822" max="13822" width="22.81640625" style="198" customWidth="1"/>
    <col min="13823" max="13823" width="20.7265625" style="198" customWidth="1"/>
    <col min="13824" max="13824" width="17.7265625" style="198" customWidth="1"/>
    <col min="13825" max="13833" width="14.7265625" style="198" customWidth="1"/>
    <col min="13834" max="14064" width="10.7265625" style="198"/>
    <col min="14065" max="14066" width="15.7265625" style="198" customWidth="1"/>
    <col min="14067" max="14069" width="14.7265625" style="198" customWidth="1"/>
    <col min="14070" max="14073" width="13.7265625" style="198" customWidth="1"/>
    <col min="14074" max="14077" width="15.7265625" style="198" customWidth="1"/>
    <col min="14078" max="14078" width="22.81640625" style="198" customWidth="1"/>
    <col min="14079" max="14079" width="20.7265625" style="198" customWidth="1"/>
    <col min="14080" max="14080" width="17.7265625" style="198" customWidth="1"/>
    <col min="14081" max="14089" width="14.7265625" style="198" customWidth="1"/>
    <col min="14090" max="14320" width="10.7265625" style="198"/>
    <col min="14321" max="14322" width="15.7265625" style="198" customWidth="1"/>
    <col min="14323" max="14325" width="14.7265625" style="198" customWidth="1"/>
    <col min="14326" max="14329" width="13.7265625" style="198" customWidth="1"/>
    <col min="14330" max="14333" width="15.7265625" style="198" customWidth="1"/>
    <col min="14334" max="14334" width="22.81640625" style="198" customWidth="1"/>
    <col min="14335" max="14335" width="20.7265625" style="198" customWidth="1"/>
    <col min="14336" max="14336" width="17.7265625" style="198" customWidth="1"/>
    <col min="14337" max="14345" width="14.7265625" style="198" customWidth="1"/>
    <col min="14346" max="14576" width="10.7265625" style="198"/>
    <col min="14577" max="14578" width="15.7265625" style="198" customWidth="1"/>
    <col min="14579" max="14581" width="14.7265625" style="198" customWidth="1"/>
    <col min="14582" max="14585" width="13.7265625" style="198" customWidth="1"/>
    <col min="14586" max="14589" width="15.7265625" style="198" customWidth="1"/>
    <col min="14590" max="14590" width="22.81640625" style="198" customWidth="1"/>
    <col min="14591" max="14591" width="20.7265625" style="198" customWidth="1"/>
    <col min="14592" max="14592" width="17.7265625" style="198" customWidth="1"/>
    <col min="14593" max="14601" width="14.7265625" style="198" customWidth="1"/>
    <col min="14602" max="14832" width="10.7265625" style="198"/>
    <col min="14833" max="14834" width="15.7265625" style="198" customWidth="1"/>
    <col min="14835" max="14837" width="14.7265625" style="198" customWidth="1"/>
    <col min="14838" max="14841" width="13.7265625" style="198" customWidth="1"/>
    <col min="14842" max="14845" width="15.7265625" style="198" customWidth="1"/>
    <col min="14846" max="14846" width="22.81640625" style="198" customWidth="1"/>
    <col min="14847" max="14847" width="20.7265625" style="198" customWidth="1"/>
    <col min="14848" max="14848" width="17.7265625" style="198" customWidth="1"/>
    <col min="14849" max="14857" width="14.7265625" style="198" customWidth="1"/>
    <col min="14858" max="15088" width="10.7265625" style="198"/>
    <col min="15089" max="15090" width="15.7265625" style="198" customWidth="1"/>
    <col min="15091" max="15093" width="14.7265625" style="198" customWidth="1"/>
    <col min="15094" max="15097" width="13.7265625" style="198" customWidth="1"/>
    <col min="15098" max="15101" width="15.7265625" style="198" customWidth="1"/>
    <col min="15102" max="15102" width="22.81640625" style="198" customWidth="1"/>
    <col min="15103" max="15103" width="20.7265625" style="198" customWidth="1"/>
    <col min="15104" max="15104" width="17.7265625" style="198" customWidth="1"/>
    <col min="15105" max="15113" width="14.7265625" style="198" customWidth="1"/>
    <col min="15114" max="15344" width="10.7265625" style="198"/>
    <col min="15345" max="15346" width="15.7265625" style="198" customWidth="1"/>
    <col min="15347" max="15349" width="14.7265625" style="198" customWidth="1"/>
    <col min="15350" max="15353" width="13.7265625" style="198" customWidth="1"/>
    <col min="15354" max="15357" width="15.7265625" style="198" customWidth="1"/>
    <col min="15358" max="15358" width="22.81640625" style="198" customWidth="1"/>
    <col min="15359" max="15359" width="20.7265625" style="198" customWidth="1"/>
    <col min="15360" max="15360" width="17.7265625" style="198" customWidth="1"/>
    <col min="15361" max="15369" width="14.7265625" style="198" customWidth="1"/>
    <col min="15370" max="15600" width="10.7265625" style="198"/>
    <col min="15601" max="15602" width="15.7265625" style="198" customWidth="1"/>
    <col min="15603" max="15605" width="14.7265625" style="198" customWidth="1"/>
    <col min="15606" max="15609" width="13.7265625" style="198" customWidth="1"/>
    <col min="15610" max="15613" width="15.7265625" style="198" customWidth="1"/>
    <col min="15614" max="15614" width="22.81640625" style="198" customWidth="1"/>
    <col min="15615" max="15615" width="20.7265625" style="198" customWidth="1"/>
    <col min="15616" max="15616" width="17.7265625" style="198" customWidth="1"/>
    <col min="15617" max="15625" width="14.7265625" style="198" customWidth="1"/>
    <col min="15626" max="15856" width="10.7265625" style="198"/>
    <col min="15857" max="15858" width="15.7265625" style="198" customWidth="1"/>
    <col min="15859" max="15861" width="14.7265625" style="198" customWidth="1"/>
    <col min="15862" max="15865" width="13.7265625" style="198" customWidth="1"/>
    <col min="15866" max="15869" width="15.7265625" style="198" customWidth="1"/>
    <col min="15870" max="15870" width="22.81640625" style="198" customWidth="1"/>
    <col min="15871" max="15871" width="20.7265625" style="198" customWidth="1"/>
    <col min="15872" max="15872" width="17.7265625" style="198" customWidth="1"/>
    <col min="15873" max="15881" width="14.7265625" style="198" customWidth="1"/>
    <col min="15882" max="16112" width="10.7265625" style="198"/>
    <col min="16113" max="16114" width="15.7265625" style="198" customWidth="1"/>
    <col min="16115" max="16117" width="14.7265625" style="198" customWidth="1"/>
    <col min="16118" max="16121" width="13.7265625" style="198" customWidth="1"/>
    <col min="16122" max="16125" width="15.7265625" style="198" customWidth="1"/>
    <col min="16126" max="16126" width="22.81640625" style="198" customWidth="1"/>
    <col min="16127" max="16127" width="20.7265625" style="198" customWidth="1"/>
    <col min="16128" max="16128" width="17.7265625" style="198" customWidth="1"/>
    <col min="16129" max="16137" width="14.7265625" style="198" customWidth="1"/>
    <col min="16138" max="16384" width="10.7265625" style="198"/>
  </cols>
  <sheetData>
    <row r="1" spans="1:27" ht="25.5" customHeight="1" x14ac:dyDescent="0.35">
      <c r="AA1" s="20" t="s">
        <v>65</v>
      </c>
    </row>
    <row r="2" spans="1:27" s="7" customFormat="1" ht="18.75" customHeight="1" x14ac:dyDescent="0.4">
      <c r="E2" s="13"/>
      <c r="AA2" s="11" t="s">
        <v>6</v>
      </c>
    </row>
    <row r="3" spans="1:27" s="7" customFormat="1" ht="18.75" customHeight="1" x14ac:dyDescent="0.4">
      <c r="E3" s="13"/>
      <c r="AA3" s="11" t="s">
        <v>64</v>
      </c>
    </row>
    <row r="4" spans="1:27" s="7" customFormat="1" ht="15.75" x14ac:dyDescent="0.2">
      <c r="E4" s="12"/>
    </row>
    <row r="5" spans="1:27" s="7" customFormat="1" ht="15.75" x14ac:dyDescent="0.2">
      <c r="A5" s="254" t="str">
        <f>T1Year</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ht="15.75" x14ac:dyDescent="0.2">
      <c r="A6" s="130"/>
      <c r="B6" s="130"/>
      <c r="C6" s="130"/>
      <c r="D6" s="130"/>
      <c r="E6" s="130"/>
      <c r="F6" s="130"/>
      <c r="G6" s="130"/>
      <c r="H6" s="130"/>
      <c r="I6" s="130"/>
      <c r="J6" s="130"/>
      <c r="K6" s="130"/>
      <c r="L6" s="130"/>
      <c r="M6" s="130"/>
      <c r="N6" s="130"/>
      <c r="O6" s="130"/>
      <c r="P6" s="130"/>
      <c r="Q6" s="130"/>
      <c r="R6" s="130"/>
      <c r="S6" s="130"/>
      <c r="T6" s="130"/>
    </row>
    <row r="7" spans="1:27" s="7" customFormat="1" ht="17.5" x14ac:dyDescent="0.35">
      <c r="E7" s="258" t="s">
        <v>5</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x14ac:dyDescent="0.35">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69" t="str">
        <f>T1Code</f>
        <v>ЭN232707_02</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x14ac:dyDescent="0.35">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2" x14ac:dyDescent="0.2">
      <c r="E15" s="269" t="str">
        <f>T1Titul</f>
        <v>Цифровизация сетей, г. Судогда</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5">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35">
      <c r="A19" s="257" t="s">
        <v>422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9" customFormat="1" ht="21" customHeight="1" x14ac:dyDescent="0.25"/>
    <row r="21" spans="1:27" ht="15.75" customHeight="1" x14ac:dyDescent="0.35">
      <c r="A21" s="278" t="s">
        <v>1</v>
      </c>
      <c r="B21" s="274" t="s">
        <v>423</v>
      </c>
      <c r="C21" s="275"/>
      <c r="D21" s="274" t="s">
        <v>424</v>
      </c>
      <c r="E21" s="275"/>
      <c r="F21" s="281" t="s">
        <v>425</v>
      </c>
      <c r="G21" s="283"/>
      <c r="H21" s="283"/>
      <c r="I21" s="282"/>
      <c r="J21" s="278" t="s">
        <v>426</v>
      </c>
      <c r="K21" s="274" t="s">
        <v>427</v>
      </c>
      <c r="L21" s="275"/>
      <c r="M21" s="274" t="s">
        <v>428</v>
      </c>
      <c r="N21" s="275"/>
      <c r="O21" s="274" t="s">
        <v>429</v>
      </c>
      <c r="P21" s="275"/>
      <c r="Q21" s="274" t="s">
        <v>430</v>
      </c>
      <c r="R21" s="275"/>
      <c r="S21" s="278" t="s">
        <v>431</v>
      </c>
      <c r="T21" s="278" t="s">
        <v>432</v>
      </c>
      <c r="U21" s="278" t="s">
        <v>433</v>
      </c>
      <c r="V21" s="274" t="s">
        <v>434</v>
      </c>
      <c r="W21" s="275"/>
      <c r="X21" s="281" t="s">
        <v>366</v>
      </c>
      <c r="Y21" s="283"/>
      <c r="Z21" s="281" t="s">
        <v>367</v>
      </c>
      <c r="AA21" s="283"/>
    </row>
    <row r="22" spans="1:27" ht="216" customHeight="1" x14ac:dyDescent="0.35">
      <c r="A22" s="279"/>
      <c r="B22" s="276"/>
      <c r="C22" s="277"/>
      <c r="D22" s="276"/>
      <c r="E22" s="277"/>
      <c r="F22" s="281" t="s">
        <v>435</v>
      </c>
      <c r="G22" s="282"/>
      <c r="H22" s="281" t="s">
        <v>436</v>
      </c>
      <c r="I22" s="282"/>
      <c r="J22" s="280"/>
      <c r="K22" s="276"/>
      <c r="L22" s="277"/>
      <c r="M22" s="276"/>
      <c r="N22" s="277"/>
      <c r="O22" s="276"/>
      <c r="P22" s="277"/>
      <c r="Q22" s="276"/>
      <c r="R22" s="277"/>
      <c r="S22" s="280"/>
      <c r="T22" s="280"/>
      <c r="U22" s="280"/>
      <c r="V22" s="276"/>
      <c r="W22" s="277"/>
      <c r="X22" s="201" t="s">
        <v>368</v>
      </c>
      <c r="Y22" s="201" t="s">
        <v>369</v>
      </c>
      <c r="Z22" s="201" t="s">
        <v>370</v>
      </c>
      <c r="AA22" s="201" t="s">
        <v>371</v>
      </c>
    </row>
    <row r="23" spans="1:27" ht="60" customHeight="1" x14ac:dyDescent="0.35">
      <c r="A23" s="280"/>
      <c r="B23" s="200" t="s">
        <v>372</v>
      </c>
      <c r="C23" s="200" t="s">
        <v>373</v>
      </c>
      <c r="D23" s="200" t="s">
        <v>372</v>
      </c>
      <c r="E23" s="200" t="s">
        <v>373</v>
      </c>
      <c r="F23" s="200" t="s">
        <v>372</v>
      </c>
      <c r="G23" s="200" t="s">
        <v>373</v>
      </c>
      <c r="H23" s="200" t="s">
        <v>372</v>
      </c>
      <c r="I23" s="200" t="s">
        <v>373</v>
      </c>
      <c r="J23" s="200" t="s">
        <v>372</v>
      </c>
      <c r="K23" s="200" t="s">
        <v>372</v>
      </c>
      <c r="L23" s="200" t="s">
        <v>373</v>
      </c>
      <c r="M23" s="200" t="s">
        <v>372</v>
      </c>
      <c r="N23" s="200" t="s">
        <v>373</v>
      </c>
      <c r="O23" s="200" t="s">
        <v>372</v>
      </c>
      <c r="P23" s="200" t="s">
        <v>373</v>
      </c>
      <c r="Q23" s="200" t="s">
        <v>372</v>
      </c>
      <c r="R23" s="200" t="s">
        <v>373</v>
      </c>
      <c r="S23" s="200" t="s">
        <v>372</v>
      </c>
      <c r="T23" s="200" t="s">
        <v>372</v>
      </c>
      <c r="U23" s="200" t="s">
        <v>372</v>
      </c>
      <c r="V23" s="200" t="s">
        <v>372</v>
      </c>
      <c r="W23" s="200" t="s">
        <v>373</v>
      </c>
      <c r="X23" s="200" t="s">
        <v>372</v>
      </c>
      <c r="Y23" s="200" t="s">
        <v>372</v>
      </c>
      <c r="Z23" s="201" t="s">
        <v>372</v>
      </c>
      <c r="AA23" s="201" t="s">
        <v>372</v>
      </c>
    </row>
    <row r="24" spans="1:27" x14ac:dyDescent="0.3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x14ac:dyDescent="0.35">
      <c r="A25" s="202">
        <v>1</v>
      </c>
      <c r="B25" s="202" t="s">
        <v>508</v>
      </c>
      <c r="C25" s="202" t="s">
        <v>508</v>
      </c>
      <c r="D25" s="202"/>
      <c r="E25" s="202"/>
      <c r="F25" s="202">
        <v>10</v>
      </c>
      <c r="G25" s="202">
        <v>10</v>
      </c>
      <c r="H25" s="202">
        <v>10</v>
      </c>
      <c r="I25" s="202">
        <v>10</v>
      </c>
      <c r="J25" s="202">
        <v>1987</v>
      </c>
      <c r="K25" s="202"/>
      <c r="L25" s="202"/>
      <c r="M25" s="202"/>
      <c r="N25" s="202"/>
      <c r="O25" s="202" t="s">
        <v>509</v>
      </c>
      <c r="P25" s="202" t="s">
        <v>509</v>
      </c>
      <c r="Q25" s="202"/>
      <c r="R25" s="202"/>
      <c r="S25" s="202"/>
      <c r="T25" s="202"/>
      <c r="U25" s="202">
        <v>0</v>
      </c>
      <c r="V25" s="202" t="s">
        <v>510</v>
      </c>
      <c r="W25" s="202" t="s">
        <v>510</v>
      </c>
      <c r="X25" s="202"/>
      <c r="Y25" s="202"/>
      <c r="Z25" s="202"/>
      <c r="AA25" s="202"/>
    </row>
    <row r="26" spans="1:27" s="216" customFormat="1" x14ac:dyDescent="0.3">
      <c r="A26" s="202">
        <v>2</v>
      </c>
      <c r="B26" s="202" t="s">
        <v>511</v>
      </c>
      <c r="C26" s="202" t="s">
        <v>511</v>
      </c>
      <c r="D26" s="202"/>
      <c r="E26" s="202"/>
      <c r="F26" s="202">
        <v>10</v>
      </c>
      <c r="G26" s="202">
        <v>10</v>
      </c>
      <c r="H26" s="202">
        <v>10</v>
      </c>
      <c r="I26" s="202">
        <v>10</v>
      </c>
      <c r="J26" s="202">
        <v>1989</v>
      </c>
      <c r="K26" s="202"/>
      <c r="L26" s="202"/>
      <c r="M26" s="202"/>
      <c r="N26" s="202"/>
      <c r="O26" s="202" t="s">
        <v>509</v>
      </c>
      <c r="P26" s="202" t="s">
        <v>509</v>
      </c>
      <c r="Q26" s="202"/>
      <c r="R26" s="202"/>
      <c r="S26" s="202"/>
      <c r="T26" s="202"/>
      <c r="U26" s="202">
        <v>0</v>
      </c>
      <c r="V26" s="202" t="s">
        <v>510</v>
      </c>
      <c r="W26" s="202" t="s">
        <v>510</v>
      </c>
      <c r="X26" s="202"/>
      <c r="Y26" s="202"/>
      <c r="Z26" s="202"/>
      <c r="AA26" s="202"/>
    </row>
    <row r="27" spans="1:27" s="216" customFormat="1" x14ac:dyDescent="0.3">
      <c r="A27" s="202">
        <v>3</v>
      </c>
      <c r="B27" s="202" t="s">
        <v>512</v>
      </c>
      <c r="C27" s="202" t="s">
        <v>512</v>
      </c>
      <c r="D27" s="202"/>
      <c r="E27" s="202"/>
      <c r="F27" s="202">
        <v>10</v>
      </c>
      <c r="G27" s="202">
        <v>10</v>
      </c>
      <c r="H27" s="202">
        <v>10</v>
      </c>
      <c r="I27" s="202">
        <v>10</v>
      </c>
      <c r="J27" s="202">
        <v>1989</v>
      </c>
      <c r="K27" s="202"/>
      <c r="L27" s="202"/>
      <c r="M27" s="202"/>
      <c r="N27" s="202"/>
      <c r="O27" s="202" t="s">
        <v>509</v>
      </c>
      <c r="P27" s="202" t="s">
        <v>509</v>
      </c>
      <c r="Q27" s="202"/>
      <c r="R27" s="202"/>
      <c r="S27" s="202"/>
      <c r="T27" s="202"/>
      <c r="U27" s="202">
        <v>0</v>
      </c>
      <c r="V27" s="202" t="s">
        <v>510</v>
      </c>
      <c r="W27" s="202" t="s">
        <v>510</v>
      </c>
      <c r="X27" s="202"/>
      <c r="Y27" s="202"/>
      <c r="Z27" s="202"/>
      <c r="AA27" s="20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0"/>
  <sheetViews>
    <sheetView topLeftCell="A25" zoomScaleSheetLayoutView="85" workbookViewId="0">
      <selection activeCell="C24" sqref="C24"/>
    </sheetView>
  </sheetViews>
  <sheetFormatPr defaultColWidth="9.1796875" defaultRowHeight="14.5" x14ac:dyDescent="0.35"/>
  <cols>
    <col min="1" max="1" width="6.1796875" style="1" customWidth="1"/>
    <col min="2" max="2" width="53.54296875" style="1" customWidth="1"/>
    <col min="3" max="3" width="98.26953125" style="1" customWidth="1"/>
    <col min="4" max="4" width="14.453125" style="1" customWidth="1"/>
    <col min="5" max="5" width="36.54296875" style="1" customWidth="1"/>
    <col min="6" max="6" width="20" style="1" customWidth="1"/>
    <col min="7" max="7" width="25.54296875" style="1" customWidth="1"/>
    <col min="8" max="8" width="16.453125" style="1" customWidth="1"/>
    <col min="9" max="16384" width="9.1796875" style="1"/>
  </cols>
  <sheetData>
    <row r="1" spans="1:29" s="7" customFormat="1" ht="18.75" customHeight="1" x14ac:dyDescent="0.35">
      <c r="A1" s="13"/>
      <c r="C1" s="20" t="s">
        <v>65</v>
      </c>
    </row>
    <row r="2" spans="1:29" s="7" customFormat="1" ht="18.75" customHeight="1" x14ac:dyDescent="0.4">
      <c r="A2" s="13"/>
      <c r="C2" s="11" t="s">
        <v>6</v>
      </c>
    </row>
    <row r="3" spans="1:29" s="7" customFormat="1" ht="18" x14ac:dyDescent="0.4">
      <c r="A3" s="12"/>
      <c r="C3" s="11" t="s">
        <v>64</v>
      </c>
    </row>
    <row r="4" spans="1:29" s="7" customFormat="1" ht="18.75" x14ac:dyDescent="0.3">
      <c r="A4" s="12"/>
      <c r="C4" s="11"/>
    </row>
    <row r="5" spans="1:29" s="7" customFormat="1" ht="15.75" x14ac:dyDescent="0.2">
      <c r="A5" s="254" t="str">
        <f>T1Year</f>
        <v>Год раскрытия информации: 2026 год</v>
      </c>
      <c r="B5" s="254"/>
      <c r="C5" s="25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x14ac:dyDescent="0.3">
      <c r="A6" s="12"/>
      <c r="G6" s="11"/>
    </row>
    <row r="7" spans="1:29" s="7" customFormat="1" ht="17.5" x14ac:dyDescent="0.35">
      <c r="A7" s="258" t="s">
        <v>5</v>
      </c>
      <c r="B7" s="258"/>
      <c r="C7" s="258"/>
      <c r="D7" s="9"/>
      <c r="E7" s="9"/>
      <c r="F7" s="9"/>
      <c r="G7" s="9"/>
      <c r="H7" s="9"/>
      <c r="I7" s="9"/>
      <c r="J7" s="9"/>
      <c r="K7" s="9"/>
      <c r="L7" s="9"/>
      <c r="M7" s="9"/>
      <c r="N7" s="9"/>
      <c r="O7" s="9"/>
      <c r="P7" s="9"/>
      <c r="Q7" s="9"/>
      <c r="R7" s="9"/>
      <c r="S7" s="9"/>
      <c r="T7" s="9"/>
      <c r="U7" s="9"/>
    </row>
    <row r="8" spans="1:29" s="7" customFormat="1" ht="18.75" x14ac:dyDescent="0.2">
      <c r="A8" s="258"/>
      <c r="B8" s="258"/>
      <c r="C8" s="258"/>
      <c r="D8" s="10"/>
      <c r="E8" s="10"/>
      <c r="F8" s="10"/>
      <c r="G8" s="10"/>
      <c r="H8" s="9"/>
      <c r="I8" s="9"/>
      <c r="J8" s="9"/>
      <c r="K8" s="9"/>
      <c r="L8" s="9"/>
      <c r="M8" s="9"/>
      <c r="N8" s="9"/>
      <c r="O8" s="9"/>
      <c r="P8" s="9"/>
      <c r="Q8" s="9"/>
      <c r="R8" s="9"/>
      <c r="S8" s="9"/>
      <c r="T8" s="9"/>
      <c r="U8" s="9"/>
    </row>
    <row r="9" spans="1:29" s="7" customFormat="1" ht="18.75" x14ac:dyDescent="0.2">
      <c r="A9" s="260" t="str">
        <f>T1Filial</f>
        <v>Акционерное общество  "ОРЭС-Владимирская область"</v>
      </c>
      <c r="B9" s="260"/>
      <c r="C9" s="260"/>
      <c r="D9" s="6"/>
      <c r="E9" s="6"/>
      <c r="F9" s="6"/>
      <c r="G9" s="6"/>
      <c r="H9" s="9"/>
      <c r="I9" s="9"/>
      <c r="J9" s="9"/>
      <c r="K9" s="9"/>
      <c r="L9" s="9"/>
      <c r="M9" s="9"/>
      <c r="N9" s="9"/>
      <c r="O9" s="9"/>
      <c r="P9" s="9"/>
      <c r="Q9" s="9"/>
      <c r="R9" s="9"/>
      <c r="S9" s="9"/>
      <c r="T9" s="9"/>
      <c r="U9" s="9"/>
    </row>
    <row r="10" spans="1:29" s="7" customFormat="1" ht="17.5" x14ac:dyDescent="0.35">
      <c r="A10" s="255" t="s">
        <v>4</v>
      </c>
      <c r="B10" s="255"/>
      <c r="C10" s="255"/>
      <c r="D10" s="4"/>
      <c r="E10" s="4"/>
      <c r="F10" s="4"/>
      <c r="G10" s="4"/>
      <c r="H10" s="9"/>
      <c r="I10" s="9"/>
      <c r="J10" s="9"/>
      <c r="K10" s="9"/>
      <c r="L10" s="9"/>
      <c r="M10" s="9"/>
      <c r="N10" s="9"/>
      <c r="O10" s="9"/>
      <c r="P10" s="9"/>
      <c r="Q10" s="9"/>
      <c r="R10" s="9"/>
      <c r="S10" s="9"/>
      <c r="T10" s="9"/>
      <c r="U10" s="9"/>
    </row>
    <row r="11" spans="1:29" s="7" customFormat="1" ht="18.75" x14ac:dyDescent="0.2">
      <c r="A11" s="258"/>
      <c r="B11" s="258"/>
      <c r="C11" s="258"/>
      <c r="D11" s="10"/>
      <c r="E11" s="10"/>
      <c r="F11" s="10"/>
      <c r="G11" s="10"/>
      <c r="H11" s="9"/>
      <c r="I11" s="9"/>
      <c r="J11" s="9"/>
      <c r="K11" s="9"/>
      <c r="L11" s="9"/>
      <c r="M11" s="9"/>
      <c r="N11" s="9"/>
      <c r="O11" s="9"/>
      <c r="P11" s="9"/>
      <c r="Q11" s="9"/>
      <c r="R11" s="9"/>
      <c r="S11" s="9"/>
      <c r="T11" s="9"/>
      <c r="U11" s="9"/>
    </row>
    <row r="12" spans="1:29" s="7" customFormat="1" ht="18.75" x14ac:dyDescent="0.2">
      <c r="A12" s="284" t="str">
        <f>T1Code</f>
        <v>ЭN232707_02</v>
      </c>
      <c r="B12" s="260"/>
      <c r="C12" s="260"/>
      <c r="D12" s="6"/>
      <c r="E12" s="6"/>
      <c r="F12" s="6"/>
      <c r="G12" s="6"/>
      <c r="H12" s="9"/>
      <c r="I12" s="9"/>
      <c r="J12" s="9"/>
      <c r="K12" s="9"/>
      <c r="L12" s="9"/>
      <c r="M12" s="9"/>
      <c r="N12" s="9"/>
      <c r="O12" s="9"/>
      <c r="P12" s="9"/>
      <c r="Q12" s="9"/>
      <c r="R12" s="9"/>
      <c r="S12" s="9"/>
      <c r="T12" s="9"/>
      <c r="U12" s="9"/>
    </row>
    <row r="13" spans="1:29" s="7" customFormat="1" ht="17.5" x14ac:dyDescent="0.35">
      <c r="A13" s="255" t="s">
        <v>3</v>
      </c>
      <c r="B13" s="255"/>
      <c r="C13" s="255"/>
      <c r="D13" s="4"/>
      <c r="E13" s="4"/>
      <c r="F13" s="4"/>
      <c r="G13" s="4"/>
      <c r="H13" s="9"/>
      <c r="I13" s="9"/>
      <c r="J13" s="9"/>
      <c r="K13" s="9"/>
      <c r="L13" s="9"/>
      <c r="M13" s="9"/>
      <c r="N13" s="9"/>
      <c r="O13" s="9"/>
      <c r="P13" s="9"/>
      <c r="Q13" s="9"/>
      <c r="R13" s="9"/>
      <c r="S13" s="9"/>
      <c r="T13" s="9"/>
      <c r="U13" s="9"/>
    </row>
    <row r="14" spans="1:29" s="7" customFormat="1" ht="15.75" customHeight="1" x14ac:dyDescent="0.2">
      <c r="A14" s="265"/>
      <c r="B14" s="265"/>
      <c r="C14" s="265"/>
      <c r="D14" s="3"/>
      <c r="E14" s="3"/>
      <c r="F14" s="3"/>
      <c r="G14" s="3"/>
      <c r="H14" s="3"/>
      <c r="I14" s="3"/>
      <c r="J14" s="3"/>
      <c r="K14" s="3"/>
      <c r="L14" s="3"/>
      <c r="M14" s="3"/>
      <c r="N14" s="3"/>
      <c r="O14" s="3"/>
      <c r="P14" s="3"/>
      <c r="Q14" s="3"/>
      <c r="R14" s="3"/>
      <c r="S14" s="3"/>
      <c r="T14" s="3"/>
      <c r="U14" s="3"/>
    </row>
    <row r="15" spans="1:29" s="2" customFormat="1" ht="126" customHeight="1" x14ac:dyDescent="0.2">
      <c r="A15" s="262" t="str">
        <f>T1Titul</f>
        <v>Цифровизация сетей, г. Судогда</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5">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5">
      <c r="A18" s="262" t="s">
        <v>198</v>
      </c>
      <c r="B18" s="262"/>
      <c r="C18" s="262"/>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07" t="s">
        <v>1</v>
      </c>
      <c r="B20" s="108" t="s">
        <v>63</v>
      </c>
      <c r="C20" s="109" t="s">
        <v>62</v>
      </c>
      <c r="D20" s="4"/>
      <c r="E20" s="4"/>
      <c r="F20" s="4"/>
      <c r="G20" s="4"/>
      <c r="H20" s="3"/>
      <c r="I20" s="3"/>
      <c r="J20" s="3"/>
      <c r="K20" s="3"/>
      <c r="L20" s="3"/>
      <c r="M20" s="3"/>
      <c r="N20" s="3"/>
      <c r="O20" s="3"/>
      <c r="P20" s="3"/>
      <c r="Q20" s="3"/>
      <c r="R20" s="3"/>
    </row>
    <row r="21" spans="1:21" s="2" customFormat="1" ht="16.5" customHeight="1" x14ac:dyDescent="0.2">
      <c r="A21" s="99">
        <v>1</v>
      </c>
      <c r="B21" s="19">
        <v>2</v>
      </c>
      <c r="C21" s="100">
        <v>3</v>
      </c>
      <c r="D21" s="4"/>
      <c r="E21" s="4"/>
      <c r="F21" s="4"/>
      <c r="G21" s="4"/>
      <c r="H21" s="3"/>
      <c r="I21" s="3"/>
      <c r="J21" s="3"/>
      <c r="K21" s="3"/>
      <c r="L21" s="3"/>
      <c r="M21" s="3"/>
      <c r="N21" s="3"/>
      <c r="O21" s="3"/>
      <c r="P21" s="3"/>
      <c r="Q21" s="3"/>
      <c r="R21" s="3"/>
    </row>
    <row r="22" spans="1:21" s="2" customFormat="1" ht="33.75" customHeight="1" x14ac:dyDescent="0.25">
      <c r="A22" s="101" t="s">
        <v>61</v>
      </c>
      <c r="B22" s="18" t="s">
        <v>203</v>
      </c>
      <c r="C22" s="102" t="s">
        <v>483</v>
      </c>
      <c r="D22" s="4"/>
      <c r="E22" s="4"/>
      <c r="F22" s="3"/>
      <c r="G22" s="3"/>
      <c r="H22" s="3"/>
      <c r="I22" s="3"/>
      <c r="J22" s="3"/>
      <c r="K22" s="3"/>
      <c r="L22" s="3"/>
      <c r="M22" s="3"/>
      <c r="N22" s="3"/>
      <c r="O22" s="3"/>
      <c r="P22" s="3"/>
    </row>
    <row r="23" spans="1:21" ht="46.5" x14ac:dyDescent="0.35">
      <c r="A23" s="101" t="s">
        <v>59</v>
      </c>
      <c r="B23" s="17" t="s">
        <v>56</v>
      </c>
      <c r="C23" s="103" t="s">
        <v>485</v>
      </c>
    </row>
    <row r="24" spans="1:21" ht="63" customHeight="1" x14ac:dyDescent="0.35">
      <c r="A24" s="101" t="s">
        <v>58</v>
      </c>
      <c r="B24" s="17" t="s">
        <v>279</v>
      </c>
      <c r="C24" s="103" t="s">
        <v>484</v>
      </c>
    </row>
    <row r="25" spans="1:21" ht="63" customHeight="1" x14ac:dyDescent="0.35">
      <c r="A25" s="101" t="s">
        <v>57</v>
      </c>
      <c r="B25" s="17" t="s">
        <v>213</v>
      </c>
      <c r="C25" s="103" t="s">
        <v>482</v>
      </c>
      <c r="E25" s="228">
        <f>18781.0155/1.22</f>
        <v>15394.275000000001</v>
      </c>
    </row>
    <row r="26" spans="1:21" ht="42.75" customHeight="1" x14ac:dyDescent="0.35">
      <c r="A26" s="101" t="s">
        <v>55</v>
      </c>
      <c r="B26" s="17" t="s">
        <v>162</v>
      </c>
      <c r="C26" s="103" t="s">
        <v>166</v>
      </c>
    </row>
    <row r="27" spans="1:21" ht="59.25" customHeight="1" x14ac:dyDescent="0.35">
      <c r="A27" s="101" t="s">
        <v>54</v>
      </c>
      <c r="B27" s="17" t="s">
        <v>204</v>
      </c>
      <c r="C27" s="227" t="s">
        <v>476</v>
      </c>
    </row>
    <row r="28" spans="1:21" ht="42.75" customHeight="1" x14ac:dyDescent="0.35">
      <c r="A28" s="101" t="s">
        <v>52</v>
      </c>
      <c r="B28" s="17" t="s">
        <v>53</v>
      </c>
      <c r="C28" s="103">
        <v>2026</v>
      </c>
    </row>
    <row r="29" spans="1:21" ht="42.75" customHeight="1" x14ac:dyDescent="0.35">
      <c r="A29" s="101" t="s">
        <v>50</v>
      </c>
      <c r="B29" s="16" t="s">
        <v>51</v>
      </c>
      <c r="C29" s="103">
        <v>2027</v>
      </c>
    </row>
    <row r="30" spans="1:21" ht="42.75" customHeight="1" thickBot="1" x14ac:dyDescent="0.4">
      <c r="A30" s="104" t="s">
        <v>69</v>
      </c>
      <c r="B30" s="105" t="s">
        <v>49</v>
      </c>
      <c r="C30" s="106" t="s">
        <v>221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topLeftCell="A19" zoomScale="80" zoomScaleNormal="80" zoomScaleSheetLayoutView="80" workbookViewId="0">
      <selection activeCell="J39" sqref="J39"/>
    </sheetView>
  </sheetViews>
  <sheetFormatPr defaultRowHeight="14.5" x14ac:dyDescent="0.35"/>
  <cols>
    <col min="1" max="1" width="17.7265625" customWidth="1"/>
    <col min="2" max="2" width="30.1796875" customWidth="1"/>
    <col min="3" max="3" width="12.26953125" customWidth="1"/>
    <col min="4" max="5" width="15" customWidth="1"/>
    <col min="6" max="7" width="13.26953125" customWidth="1"/>
    <col min="8" max="8" width="12.26953125" customWidth="1"/>
    <col min="9" max="9" width="17.81640625" customWidth="1"/>
    <col min="10" max="10" width="16.7265625" customWidth="1"/>
    <col min="11" max="11" width="24.54296875" customWidth="1"/>
    <col min="12" max="12" width="30.81640625" customWidth="1"/>
    <col min="13" max="13" width="27.1796875" customWidth="1"/>
    <col min="14" max="14" width="32.453125" customWidth="1"/>
    <col min="15" max="15" width="13.26953125" customWidth="1"/>
    <col min="16" max="16" width="8.7265625" customWidth="1"/>
    <col min="17" max="17" width="12.7265625" customWidth="1"/>
    <col min="19" max="19" width="17" customWidth="1"/>
    <col min="20" max="21" width="12" customWidth="1"/>
    <col min="22" max="22" width="11" customWidth="1"/>
    <col min="23" max="25" width="17.7265625" customWidth="1"/>
    <col min="26" max="26" width="46.54296875" customWidth="1"/>
    <col min="27" max="28" width="12.26953125" customWidth="1"/>
  </cols>
  <sheetData>
    <row r="1" spans="1:28" ht="18" x14ac:dyDescent="0.35">
      <c r="Z1" s="20" t="s">
        <v>65</v>
      </c>
    </row>
    <row r="2" spans="1:28" ht="18" x14ac:dyDescent="0.4">
      <c r="Z2" s="11" t="s">
        <v>6</v>
      </c>
    </row>
    <row r="3" spans="1:28" ht="18" x14ac:dyDescent="0.4">
      <c r="Z3" s="11" t="s">
        <v>64</v>
      </c>
    </row>
    <row r="4" spans="1:28" ht="18.75" customHeight="1" x14ac:dyDescent="0.25">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5" x14ac:dyDescent="0.3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ht="15" x14ac:dyDescent="0.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5" x14ac:dyDescent="0.3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
      <c r="AB9" s="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ht="15" x14ac:dyDescent="0.25">
      <c r="A11" s="269" t="str">
        <f>T1Code</f>
        <v>ЭN232707_02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5" x14ac:dyDescent="0.3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
      <c r="AB12" s="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ht="15" x14ac:dyDescent="0.25">
      <c r="A14" s="269" t="str">
        <f>T1Titul</f>
        <v>Цифровизация сетей, г. Судогда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5" x14ac:dyDescent="0.3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
      <c r="AB15" s="4"/>
    </row>
    <row r="16" spans="1:28" ht="15"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7"/>
      <c r="AB16" s="207"/>
    </row>
    <row r="17" spans="1:28" ht="15"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7"/>
      <c r="AB17" s="207"/>
    </row>
    <row r="18" spans="1:28" ht="15"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7"/>
      <c r="AB18" s="207"/>
    </row>
    <row r="19" spans="1:28" ht="15"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7"/>
      <c r="AB19" s="207"/>
    </row>
    <row r="20" spans="1:28" ht="15"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7"/>
      <c r="AB20" s="207"/>
    </row>
    <row r="21" spans="1:28" ht="15"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7"/>
      <c r="AB21" s="207"/>
    </row>
    <row r="22" spans="1:28" x14ac:dyDescent="0.35">
      <c r="A22" s="286" t="s">
        <v>390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8"/>
      <c r="AB22" s="208"/>
    </row>
    <row r="23" spans="1:28" ht="32.25" customHeight="1" x14ac:dyDescent="0.35">
      <c r="A23" s="288" t="s">
        <v>391</v>
      </c>
      <c r="B23" s="289"/>
      <c r="C23" s="289"/>
      <c r="D23" s="289"/>
      <c r="E23" s="289"/>
      <c r="F23" s="289"/>
      <c r="G23" s="289"/>
      <c r="H23" s="289"/>
      <c r="I23" s="289"/>
      <c r="J23" s="289"/>
      <c r="K23" s="289"/>
      <c r="L23" s="290"/>
      <c r="M23" s="287" t="s">
        <v>392</v>
      </c>
      <c r="N23" s="287"/>
      <c r="O23" s="287"/>
      <c r="P23" s="287"/>
      <c r="Q23" s="287"/>
      <c r="R23" s="287"/>
      <c r="S23" s="287"/>
      <c r="T23" s="287"/>
      <c r="U23" s="287"/>
      <c r="V23" s="287"/>
      <c r="W23" s="287"/>
      <c r="X23" s="287"/>
      <c r="Y23" s="287"/>
      <c r="Z23" s="287"/>
    </row>
    <row r="24" spans="1:28" ht="151.5" customHeight="1" x14ac:dyDescent="0.35">
      <c r="A24" s="209" t="s">
        <v>393</v>
      </c>
      <c r="B24" s="210" t="s">
        <v>394</v>
      </c>
      <c r="C24" s="209" t="s">
        <v>395</v>
      </c>
      <c r="D24" s="209" t="s">
        <v>396</v>
      </c>
      <c r="E24" s="209" t="s">
        <v>397</v>
      </c>
      <c r="F24" s="209" t="s">
        <v>398</v>
      </c>
      <c r="G24" s="209" t="s">
        <v>399</v>
      </c>
      <c r="H24" s="209" t="s">
        <v>400</v>
      </c>
      <c r="I24" s="209" t="s">
        <v>401</v>
      </c>
      <c r="J24" s="209" t="s">
        <v>402</v>
      </c>
      <c r="K24" s="210" t="s">
        <v>403</v>
      </c>
      <c r="L24" s="210" t="s">
        <v>404</v>
      </c>
      <c r="M24" s="211" t="s">
        <v>405</v>
      </c>
      <c r="N24" s="210" t="s">
        <v>406</v>
      </c>
      <c r="O24" s="209" t="s">
        <v>407</v>
      </c>
      <c r="P24" s="209" t="s">
        <v>408</v>
      </c>
      <c r="Q24" s="209" t="s">
        <v>409</v>
      </c>
      <c r="R24" s="209" t="s">
        <v>400</v>
      </c>
      <c r="S24" s="209" t="s">
        <v>410</v>
      </c>
      <c r="T24" s="209" t="s">
        <v>411</v>
      </c>
      <c r="U24" s="209" t="s">
        <v>412</v>
      </c>
      <c r="V24" s="209" t="s">
        <v>409</v>
      </c>
      <c r="W24" s="212" t="s">
        <v>413</v>
      </c>
      <c r="X24" s="212" t="s">
        <v>414</v>
      </c>
      <c r="Y24" s="212" t="s">
        <v>415</v>
      </c>
      <c r="Z24" s="213" t="s">
        <v>416</v>
      </c>
    </row>
    <row r="25" spans="1:28" ht="16.5" customHeight="1" x14ac:dyDescent="0.25">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x14ac:dyDescent="0.35">
      <c r="B26" t="s">
        <v>417</v>
      </c>
      <c r="C26">
        <v>1.643333333</v>
      </c>
      <c r="D26">
        <v>10.66666667</v>
      </c>
      <c r="I26">
        <v>1.12901E-4</v>
      </c>
      <c r="J26">
        <v>5.1526700000000003E-5</v>
      </c>
      <c r="M26">
        <v>2021</v>
      </c>
      <c r="N26">
        <v>0</v>
      </c>
      <c r="O26">
        <v>0</v>
      </c>
      <c r="P26">
        <v>0</v>
      </c>
      <c r="Q26">
        <v>0</v>
      </c>
      <c r="R26">
        <v>233152</v>
      </c>
      <c r="S26">
        <v>0</v>
      </c>
      <c r="T26">
        <v>0</v>
      </c>
      <c r="W26">
        <v>-1.12901E-4</v>
      </c>
      <c r="X26">
        <v>-5.1526700000000003E-5</v>
      </c>
      <c r="Z26" t="s">
        <v>418</v>
      </c>
    </row>
    <row r="27" spans="1:28" x14ac:dyDescent="0.35">
      <c r="A27" t="s">
        <v>419</v>
      </c>
      <c r="C27">
        <v>0.92</v>
      </c>
      <c r="D27">
        <v>16</v>
      </c>
      <c r="F27">
        <v>78.88</v>
      </c>
      <c r="H27">
        <v>232889</v>
      </c>
      <c r="I27">
        <v>3.3870200000000002E-4</v>
      </c>
      <c r="J27">
        <v>6.8702300000000001E-5</v>
      </c>
    </row>
    <row r="28" spans="1:28" x14ac:dyDescent="0.35">
      <c r="A28">
        <v>2017</v>
      </c>
      <c r="B28" t="s">
        <v>420</v>
      </c>
      <c r="C28">
        <v>3.18</v>
      </c>
      <c r="D28">
        <v>16</v>
      </c>
      <c r="F28">
        <v>50.88</v>
      </c>
      <c r="H28">
        <v>232889</v>
      </c>
      <c r="I28">
        <v>2.1847300000000001E-4</v>
      </c>
      <c r="J28">
        <v>6.8702300000000001E-5</v>
      </c>
      <c r="K28">
        <v>3.1175201160917097E+20</v>
      </c>
      <c r="L28" t="s">
        <v>421</v>
      </c>
    </row>
    <row r="29" spans="1:28" x14ac:dyDescent="0.35">
      <c r="A29">
        <v>2017</v>
      </c>
      <c r="B29" t="s">
        <v>420</v>
      </c>
      <c r="C29">
        <v>1.75</v>
      </c>
      <c r="D29">
        <v>16</v>
      </c>
      <c r="F29">
        <v>28</v>
      </c>
      <c r="H29">
        <v>232889</v>
      </c>
      <c r="I29">
        <v>1.20229E-4</v>
      </c>
      <c r="J29">
        <v>6.8702300000000001E-5</v>
      </c>
      <c r="K29">
        <v>3.1175201190917E+20</v>
      </c>
      <c r="L29" t="s">
        <v>421</v>
      </c>
    </row>
    <row r="30" spans="1:28" x14ac:dyDescent="0.35">
      <c r="A30"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22"/>
  <sheetViews>
    <sheetView view="pageBreakPreview" topLeftCell="A4" zoomScaleNormal="100" zoomScaleSheetLayoutView="100" workbookViewId="0">
      <selection activeCell="F26" sqref="F26"/>
    </sheetView>
  </sheetViews>
  <sheetFormatPr defaultColWidth="9.1796875" defaultRowHeight="14.5" x14ac:dyDescent="0.35"/>
  <cols>
    <col min="1" max="1" width="7.453125" style="1" customWidth="1"/>
    <col min="2" max="2" width="25.54296875" style="1" customWidth="1"/>
    <col min="3" max="3" width="71.26953125" style="1" customWidth="1"/>
    <col min="4" max="4" width="16.1796875" style="1" customWidth="1"/>
    <col min="5" max="5" width="9.453125" style="1" customWidth="1"/>
    <col min="6" max="6" width="8.7265625" style="1" customWidth="1"/>
    <col min="7" max="7" width="9" style="1" customWidth="1"/>
    <col min="8" max="8" width="8.453125" style="1" customWidth="1"/>
    <col min="9" max="9" width="33.81640625" style="1" customWidth="1"/>
    <col min="10" max="11" width="19.1796875" style="1" customWidth="1"/>
    <col min="12" max="12" width="16" style="1" customWidth="1"/>
    <col min="13" max="13" width="14.81640625" style="1" customWidth="1"/>
    <col min="14" max="14" width="16.26953125" style="1" customWidth="1"/>
    <col min="15" max="16384" width="9.1796875" style="1"/>
  </cols>
  <sheetData>
    <row r="1" spans="1:28" s="7" customFormat="1" ht="18.75" customHeight="1" x14ac:dyDescent="0.35">
      <c r="A1" s="13"/>
      <c r="B1" s="13"/>
      <c r="O1" s="20" t="s">
        <v>65</v>
      </c>
    </row>
    <row r="2" spans="1:28" s="7" customFormat="1" ht="18.75" customHeight="1" x14ac:dyDescent="0.4">
      <c r="A2" s="13"/>
      <c r="B2" s="13"/>
      <c r="O2" s="11" t="s">
        <v>6</v>
      </c>
    </row>
    <row r="3" spans="1:28" s="7" customFormat="1" ht="18" x14ac:dyDescent="0.4">
      <c r="A3" s="12"/>
      <c r="B3" s="12"/>
      <c r="O3" s="11" t="s">
        <v>64</v>
      </c>
    </row>
    <row r="4" spans="1:28" s="7" customFormat="1" ht="18.75" x14ac:dyDescent="0.3">
      <c r="A4" s="12"/>
      <c r="B4" s="12"/>
      <c r="L4" s="11"/>
    </row>
    <row r="5" spans="1:28" s="7" customFormat="1" ht="15.75" x14ac:dyDescent="0.2">
      <c r="A5" s="254" t="str">
        <f>T1Year</f>
        <v>Год раскрытия информации: 2026 год</v>
      </c>
      <c r="B5" s="254"/>
      <c r="C5" s="254"/>
      <c r="D5" s="254"/>
      <c r="E5" s="254"/>
      <c r="F5" s="254"/>
      <c r="G5" s="254"/>
      <c r="H5" s="254"/>
      <c r="I5" s="254"/>
      <c r="J5" s="254"/>
      <c r="K5" s="254"/>
      <c r="L5" s="254"/>
      <c r="M5" s="254"/>
      <c r="N5" s="254"/>
      <c r="O5" s="254"/>
      <c r="P5" s="39"/>
      <c r="Q5" s="39"/>
      <c r="R5" s="39"/>
      <c r="S5" s="39"/>
      <c r="T5" s="39"/>
      <c r="U5" s="39"/>
      <c r="V5" s="39"/>
      <c r="W5" s="39"/>
      <c r="X5" s="39"/>
      <c r="Y5" s="39"/>
      <c r="Z5" s="39"/>
      <c r="AA5" s="39"/>
      <c r="AB5" s="39"/>
    </row>
    <row r="6" spans="1:28" s="7" customFormat="1" ht="18.75" x14ac:dyDescent="0.3">
      <c r="A6" s="12"/>
      <c r="B6" s="12"/>
      <c r="L6" s="11"/>
    </row>
    <row r="7" spans="1:28" s="7" customFormat="1" ht="17.5" x14ac:dyDescent="0.35">
      <c r="A7" s="258" t="s">
        <v>5</v>
      </c>
      <c r="B7" s="258"/>
      <c r="C7" s="258"/>
      <c r="D7" s="258"/>
      <c r="E7" s="258"/>
      <c r="F7" s="258"/>
      <c r="G7" s="258"/>
      <c r="H7" s="258"/>
      <c r="I7" s="258"/>
      <c r="J7" s="258"/>
      <c r="K7" s="258"/>
      <c r="L7" s="258"/>
      <c r="M7" s="258"/>
      <c r="N7" s="258"/>
      <c r="O7" s="258"/>
      <c r="P7" s="9"/>
      <c r="Q7" s="9"/>
      <c r="R7" s="9"/>
      <c r="S7" s="9"/>
      <c r="T7" s="9"/>
      <c r="U7" s="9"/>
      <c r="V7" s="9"/>
      <c r="W7" s="9"/>
      <c r="X7" s="9"/>
      <c r="Y7" s="9"/>
      <c r="Z7" s="9"/>
    </row>
    <row r="8" spans="1:28" s="7" customFormat="1" ht="18.75" x14ac:dyDescent="0.2">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7" customFormat="1" ht="18.75" x14ac:dyDescent="0.2">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7.5" x14ac:dyDescent="0.35">
      <c r="A10" s="261" t="s">
        <v>4</v>
      </c>
      <c r="B10" s="261"/>
      <c r="C10" s="261"/>
      <c r="D10" s="261"/>
      <c r="E10" s="261"/>
      <c r="F10" s="261"/>
      <c r="G10" s="261"/>
      <c r="H10" s="261"/>
      <c r="I10" s="261"/>
      <c r="J10" s="261"/>
      <c r="K10" s="261"/>
      <c r="L10" s="261"/>
      <c r="M10" s="261"/>
      <c r="N10" s="261"/>
      <c r="O10" s="261"/>
      <c r="P10" s="9"/>
      <c r="Q10" s="9"/>
      <c r="R10" s="9"/>
      <c r="S10" s="9"/>
      <c r="T10" s="9"/>
      <c r="U10" s="9"/>
      <c r="V10" s="9"/>
      <c r="W10" s="9"/>
      <c r="X10" s="9"/>
      <c r="Y10" s="9"/>
      <c r="Z10" s="9"/>
    </row>
    <row r="11" spans="1:28" s="7" customFormat="1" ht="18.75" x14ac:dyDescent="0.2">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7" customFormat="1" ht="18.75" x14ac:dyDescent="0.2">
      <c r="A12" s="269" t="str">
        <f>T1Code</f>
        <v>ЭN232707_02</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7.5" x14ac:dyDescent="0.35">
      <c r="A13" s="261" t="s">
        <v>3</v>
      </c>
      <c r="B13" s="261"/>
      <c r="C13" s="261"/>
      <c r="D13" s="261"/>
      <c r="E13" s="261"/>
      <c r="F13" s="261"/>
      <c r="G13" s="261"/>
      <c r="H13" s="261"/>
      <c r="I13" s="261"/>
      <c r="J13" s="261"/>
      <c r="K13" s="261"/>
      <c r="L13" s="261"/>
      <c r="M13" s="261"/>
      <c r="N13" s="261"/>
      <c r="O13" s="261"/>
      <c r="P13" s="9"/>
      <c r="Q13" s="9"/>
      <c r="R13" s="9"/>
      <c r="S13" s="9"/>
      <c r="T13" s="9"/>
      <c r="U13" s="9"/>
      <c r="V13" s="9"/>
      <c r="W13" s="9"/>
      <c r="X13" s="9"/>
      <c r="Y13" s="9"/>
      <c r="Z13" s="9"/>
    </row>
    <row r="14" spans="1:28" s="7" customFormat="1" ht="15.75" customHeight="1" x14ac:dyDescent="0.2">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x14ac:dyDescent="0.2">
      <c r="A15" s="269" t="str">
        <f>T1Titul</f>
        <v>Цифровизация сетей, г. Судогда</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x14ac:dyDescent="0.25">
      <c r="A16" s="261" t="s">
        <v>2</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5">
      <c r="A18" s="291" t="s">
        <v>374</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x14ac:dyDescent="0.25">
      <c r="A19" s="263" t="s">
        <v>1</v>
      </c>
      <c r="B19" s="263" t="s">
        <v>375</v>
      </c>
      <c r="C19" s="263" t="s">
        <v>376</v>
      </c>
      <c r="D19" s="263" t="s">
        <v>377</v>
      </c>
      <c r="E19" s="292" t="s">
        <v>378</v>
      </c>
      <c r="F19" s="293"/>
      <c r="G19" s="293"/>
      <c r="H19" s="293"/>
      <c r="I19" s="294"/>
      <c r="J19" s="263" t="s">
        <v>379</v>
      </c>
      <c r="K19" s="263"/>
      <c r="L19" s="263"/>
      <c r="M19" s="263"/>
      <c r="N19" s="263"/>
      <c r="O19" s="263"/>
      <c r="P19" s="3"/>
      <c r="Q19" s="3"/>
      <c r="R19" s="3"/>
      <c r="S19" s="3"/>
      <c r="T19" s="3"/>
      <c r="U19" s="3"/>
      <c r="V19" s="3"/>
      <c r="W19" s="3"/>
    </row>
    <row r="20" spans="1:26" s="2" customFormat="1" ht="51" customHeight="1" x14ac:dyDescent="0.25">
      <c r="A20" s="263"/>
      <c r="B20" s="263"/>
      <c r="C20" s="263"/>
      <c r="D20" s="263"/>
      <c r="E20" s="203" t="s">
        <v>380</v>
      </c>
      <c r="F20" s="203" t="s">
        <v>381</v>
      </c>
      <c r="G20" s="203" t="s">
        <v>382</v>
      </c>
      <c r="H20" s="203" t="s">
        <v>383</v>
      </c>
      <c r="I20" s="203" t="s">
        <v>72</v>
      </c>
      <c r="J20" s="203" t="s">
        <v>384</v>
      </c>
      <c r="K20" s="203" t="s">
        <v>385</v>
      </c>
      <c r="L20" s="204" t="s">
        <v>386</v>
      </c>
      <c r="M20" s="205" t="s">
        <v>387</v>
      </c>
      <c r="N20" s="205" t="s">
        <v>388</v>
      </c>
      <c r="O20" s="205" t="s">
        <v>389</v>
      </c>
      <c r="P20" s="3"/>
      <c r="Q20" s="3"/>
      <c r="R20" s="3"/>
      <c r="S20" s="3"/>
      <c r="T20" s="3"/>
      <c r="U20" s="3"/>
      <c r="V20" s="3"/>
      <c r="W20" s="3"/>
    </row>
    <row r="21" spans="1:26" s="2" customFormat="1" ht="16.5" customHeight="1" x14ac:dyDescent="0.25">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 x14ac:dyDescent="0.3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6"/>
  <sheetViews>
    <sheetView view="pageBreakPreview" zoomScale="70" zoomScaleNormal="50" zoomScaleSheetLayoutView="70" workbookViewId="0">
      <selection activeCell="B40" sqref="B40:B41"/>
    </sheetView>
  </sheetViews>
  <sheetFormatPr defaultColWidth="10.26953125" defaultRowHeight="15.75" customHeight="1" x14ac:dyDescent="0.35"/>
  <cols>
    <col min="1" max="1" width="72.1796875" style="139" customWidth="1"/>
    <col min="2" max="2" width="28.7265625" style="139" customWidth="1"/>
    <col min="3" max="3" width="19.54296875" style="139" customWidth="1"/>
    <col min="4" max="5" width="24.54296875" style="139" customWidth="1"/>
    <col min="6" max="32" width="19.54296875" style="139" customWidth="1"/>
    <col min="33" max="16384" width="10.26953125" style="139"/>
  </cols>
  <sheetData>
    <row r="1" spans="1:11" ht="15.5" x14ac:dyDescent="0.35">
      <c r="K1" s="135" t="s">
        <v>235</v>
      </c>
    </row>
    <row r="2" spans="1:11" ht="15.5" x14ac:dyDescent="0.35">
      <c r="K2" s="135" t="s">
        <v>6</v>
      </c>
    </row>
    <row r="3" spans="1:11" ht="15.5" x14ac:dyDescent="0.35">
      <c r="K3" s="135" t="s">
        <v>291</v>
      </c>
    </row>
    <row r="4" spans="1:11" x14ac:dyDescent="0.25">
      <c r="K4" s="135"/>
    </row>
    <row r="5" spans="1:11" ht="15.5" x14ac:dyDescent="0.35">
      <c r="A5" s="296" t="s">
        <v>488</v>
      </c>
      <c r="B5" s="296"/>
      <c r="C5" s="296"/>
      <c r="D5" s="296"/>
      <c r="E5" s="296"/>
      <c r="F5" s="296"/>
      <c r="G5" s="296"/>
      <c r="H5" s="296"/>
      <c r="I5" s="296"/>
      <c r="J5" s="296"/>
      <c r="K5" s="296"/>
    </row>
    <row r="6" spans="1:11" ht="15.5" x14ac:dyDescent="0.35">
      <c r="A6" s="297"/>
      <c r="B6" s="297"/>
      <c r="C6" s="297"/>
      <c r="D6" s="297"/>
      <c r="E6" s="297"/>
      <c r="F6" s="297"/>
      <c r="G6" s="297"/>
      <c r="H6" s="297"/>
      <c r="I6" s="297"/>
      <c r="J6" s="242"/>
      <c r="K6" s="242"/>
    </row>
    <row r="7" spans="1:11" ht="15.5" x14ac:dyDescent="0.35">
      <c r="A7" s="298" t="s">
        <v>489</v>
      </c>
      <c r="B7" s="298"/>
      <c r="C7" s="298"/>
      <c r="D7" s="298"/>
      <c r="E7" s="298"/>
      <c r="F7" s="298"/>
      <c r="G7" s="298"/>
      <c r="H7" s="298"/>
      <c r="I7" s="298"/>
      <c r="J7" s="242"/>
      <c r="K7" s="243" t="s">
        <v>292</v>
      </c>
    </row>
    <row r="8" spans="1:11" ht="15.5" x14ac:dyDescent="0.35">
      <c r="A8" s="298"/>
      <c r="B8" s="298"/>
      <c r="C8" s="298"/>
      <c r="D8" s="298"/>
      <c r="E8" s="298"/>
      <c r="F8" s="298"/>
      <c r="G8" s="298"/>
      <c r="H8" s="298"/>
      <c r="I8" s="298"/>
      <c r="J8" s="242"/>
      <c r="K8" s="243" t="s">
        <v>293</v>
      </c>
    </row>
    <row r="9" spans="1:11" ht="15.5" x14ac:dyDescent="0.35">
      <c r="A9" s="298"/>
      <c r="B9" s="298"/>
      <c r="C9" s="298"/>
      <c r="D9" s="298"/>
      <c r="E9" s="298"/>
      <c r="F9" s="298"/>
      <c r="G9" s="298"/>
      <c r="H9" s="298"/>
      <c r="I9" s="298"/>
      <c r="J9" s="242"/>
      <c r="K9" s="243"/>
    </row>
    <row r="10" spans="1:11" ht="15.5" x14ac:dyDescent="0.35">
      <c r="A10" s="298"/>
      <c r="B10" s="298"/>
      <c r="C10" s="298"/>
      <c r="D10" s="298"/>
      <c r="E10" s="298"/>
      <c r="F10" s="298"/>
      <c r="G10" s="298"/>
      <c r="H10" s="298"/>
      <c r="I10" s="298"/>
      <c r="J10" s="242"/>
      <c r="K10" s="244" t="s">
        <v>294</v>
      </c>
    </row>
    <row r="11" spans="1:11" ht="15.5" x14ac:dyDescent="0.35">
      <c r="A11" s="298"/>
      <c r="B11" s="298"/>
      <c r="C11" s="298"/>
      <c r="D11" s="298"/>
      <c r="E11" s="298"/>
      <c r="F11" s="298"/>
      <c r="G11" s="298"/>
      <c r="H11" s="298"/>
      <c r="I11" s="298"/>
      <c r="J11" s="242"/>
      <c r="K11" s="243" t="s">
        <v>295</v>
      </c>
    </row>
    <row r="12" spans="1:11" ht="15.5" x14ac:dyDescent="0.35">
      <c r="A12" s="138"/>
      <c r="K12" s="137" t="s">
        <v>296</v>
      </c>
    </row>
    <row r="13" spans="1:11" ht="16" thickBot="1" x14ac:dyDescent="0.4">
      <c r="A13" s="136" t="s">
        <v>297</v>
      </c>
      <c r="B13" s="136" t="s">
        <v>298</v>
      </c>
      <c r="C13" s="139" t="s">
        <v>299</v>
      </c>
      <c r="D13" s="140"/>
      <c r="E13" s="141"/>
      <c r="F13" s="141"/>
      <c r="G13" s="141"/>
      <c r="H13" s="141"/>
    </row>
    <row r="14" spans="1:11" ht="15.5" x14ac:dyDescent="0.35">
      <c r="A14" s="142" t="s">
        <v>300</v>
      </c>
      <c r="B14" s="146">
        <f>3821.29416666667/1.22</f>
        <v>3132.2083333333362</v>
      </c>
    </row>
    <row r="15" spans="1:11" ht="15.5" x14ac:dyDescent="0.35">
      <c r="A15" s="230" t="s">
        <v>490</v>
      </c>
      <c r="B15" s="146">
        <v>2026</v>
      </c>
    </row>
    <row r="16" spans="1:11" hidden="1" x14ac:dyDescent="0.25">
      <c r="A16" s="230"/>
      <c r="B16" s="246"/>
    </row>
    <row r="17" spans="1:14" ht="15.5" x14ac:dyDescent="0.35">
      <c r="A17" s="143" t="s">
        <v>301</v>
      </c>
      <c r="B17" s="245">
        <v>0</v>
      </c>
    </row>
    <row r="18" spans="1:14" ht="15.5" x14ac:dyDescent="0.35">
      <c r="A18" s="145" t="s">
        <v>302</v>
      </c>
      <c r="B18" s="146">
        <v>10</v>
      </c>
      <c r="D18" s="138" t="s">
        <v>303</v>
      </c>
    </row>
    <row r="19" spans="1:14" ht="16" thickBot="1" x14ac:dyDescent="0.4">
      <c r="A19" s="147" t="s">
        <v>304</v>
      </c>
      <c r="B19" s="247">
        <v>1</v>
      </c>
      <c r="D19" s="295" t="s">
        <v>305</v>
      </c>
      <c r="E19" s="295"/>
      <c r="F19" s="149">
        <f ca="1">IF((B83+B84)&lt;=7,B83+B84,"не окупается")</f>
        <v>2.645670603724561</v>
      </c>
      <c r="N19" s="150"/>
    </row>
    <row r="20" spans="1:14" ht="15.5" x14ac:dyDescent="0.35">
      <c r="A20" s="142" t="s">
        <v>306</v>
      </c>
      <c r="B20" s="146">
        <v>0</v>
      </c>
      <c r="D20" s="295" t="s">
        <v>307</v>
      </c>
      <c r="E20" s="295"/>
      <c r="F20" s="149">
        <f ca="1">IF((B86+B87)&lt;=7,B86+B87,"не окупается")</f>
        <v>2.9228017565699211</v>
      </c>
    </row>
    <row r="21" spans="1:14" ht="15.5" x14ac:dyDescent="0.35">
      <c r="A21" s="143" t="s">
        <v>308</v>
      </c>
      <c r="B21" s="245"/>
      <c r="D21" s="295" t="s">
        <v>491</v>
      </c>
      <c r="E21" s="295"/>
      <c r="F21" s="151">
        <f>H80</f>
        <v>432.09008021787656</v>
      </c>
    </row>
    <row r="22" spans="1:14" ht="15.5" x14ac:dyDescent="0.35">
      <c r="A22" s="143" t="s">
        <v>309</v>
      </c>
      <c r="B22" s="245"/>
      <c r="D22" s="295" t="s">
        <v>310</v>
      </c>
      <c r="E22" s="295"/>
      <c r="F22" s="148" t="str">
        <f>IF(F21&gt;0,"Да","Нет")</f>
        <v>Да</v>
      </c>
      <c r="I22" s="139" t="s">
        <v>299</v>
      </c>
    </row>
    <row r="23" spans="1:14" ht="15.5" x14ac:dyDescent="0.35">
      <c r="A23" s="145" t="s">
        <v>311</v>
      </c>
      <c r="B23" s="146">
        <v>0</v>
      </c>
    </row>
    <row r="24" spans="1:14" ht="15.5" x14ac:dyDescent="0.35">
      <c r="A24" s="145" t="s">
        <v>312</v>
      </c>
      <c r="B24" s="146">
        <v>1</v>
      </c>
      <c r="J24" s="139" t="s">
        <v>299</v>
      </c>
    </row>
    <row r="25" spans="1:14" ht="15.5" x14ac:dyDescent="0.35">
      <c r="A25" s="143" t="s">
        <v>313</v>
      </c>
      <c r="B25" s="144">
        <v>1</v>
      </c>
    </row>
    <row r="26" spans="1:14" x14ac:dyDescent="0.25">
      <c r="A26" s="152"/>
      <c r="B26" s="153"/>
    </row>
    <row r="27" spans="1:14" ht="16" thickBot="1" x14ac:dyDescent="0.4">
      <c r="A27" s="147" t="s">
        <v>314</v>
      </c>
      <c r="B27" s="154">
        <v>0.25</v>
      </c>
    </row>
    <row r="28" spans="1:14" x14ac:dyDescent="0.25">
      <c r="A28" s="155" t="s">
        <v>299</v>
      </c>
      <c r="B28" s="156"/>
    </row>
    <row r="29" spans="1:14" ht="15.5" x14ac:dyDescent="0.35">
      <c r="A29" s="143" t="s">
        <v>315</v>
      </c>
      <c r="B29" s="144">
        <v>0</v>
      </c>
    </row>
    <row r="30" spans="1:14" ht="15.5" x14ac:dyDescent="0.35">
      <c r="A30" s="157" t="s">
        <v>316</v>
      </c>
      <c r="B30" s="231">
        <f>B14</f>
        <v>3132.2083333333362</v>
      </c>
    </row>
    <row r="31" spans="1:14" ht="16" thickBot="1" x14ac:dyDescent="0.4">
      <c r="A31" s="152" t="s">
        <v>317</v>
      </c>
      <c r="B31" s="158">
        <v>0</v>
      </c>
    </row>
    <row r="32" spans="1:14" ht="15.5" x14ac:dyDescent="0.35">
      <c r="A32" s="159" t="s">
        <v>318</v>
      </c>
      <c r="B32" s="160">
        <v>0</v>
      </c>
    </row>
    <row r="33" spans="1:32" ht="15.5" x14ac:dyDescent="0.35">
      <c r="A33" s="161" t="s">
        <v>319</v>
      </c>
      <c r="B33" s="162">
        <v>0</v>
      </c>
    </row>
    <row r="34" spans="1:32" ht="15.5" x14ac:dyDescent="0.35">
      <c r="A34" s="161" t="s">
        <v>320</v>
      </c>
      <c r="B34" s="163">
        <v>0</v>
      </c>
    </row>
    <row r="35" spans="1:32" ht="15.5" x14ac:dyDescent="0.35">
      <c r="A35" s="161" t="s">
        <v>321</v>
      </c>
      <c r="B35" s="163">
        <v>0</v>
      </c>
    </row>
    <row r="36" spans="1:32" ht="15.5" x14ac:dyDescent="0.35">
      <c r="A36" s="161" t="s">
        <v>322</v>
      </c>
      <c r="B36" s="163">
        <v>0.1711</v>
      </c>
    </row>
    <row r="37" spans="1:32" ht="15.5" x14ac:dyDescent="0.35">
      <c r="A37" s="161" t="s">
        <v>323</v>
      </c>
      <c r="B37" s="163">
        <v>1</v>
      </c>
    </row>
    <row r="38" spans="1:32" ht="23.25" customHeight="1" thickBot="1" x14ac:dyDescent="0.3">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ht="15.5" x14ac:dyDescent="0.35">
      <c r="A39" s="168" t="s">
        <v>324</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ht="15.5" x14ac:dyDescent="0.35">
      <c r="A40" s="170" t="s">
        <v>492</v>
      </c>
      <c r="B40" s="248">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ht="31" x14ac:dyDescent="0.35">
      <c r="A41" s="232" t="s">
        <v>493</v>
      </c>
      <c r="B41" s="248">
        <f>10*15</f>
        <v>150</v>
      </c>
      <c r="C41" s="175">
        <f>B41</f>
        <v>150</v>
      </c>
      <c r="D41" s="175">
        <f>C41</f>
        <v>150</v>
      </c>
      <c r="E41" s="175">
        <f t="shared" ref="E41:AF41" si="0">D41</f>
        <v>150</v>
      </c>
      <c r="F41" s="175">
        <f t="shared" si="0"/>
        <v>150</v>
      </c>
      <c r="G41" s="175">
        <f t="shared" si="0"/>
        <v>150</v>
      </c>
      <c r="H41" s="175">
        <f t="shared" si="0"/>
        <v>150</v>
      </c>
      <c r="I41" s="175">
        <f t="shared" si="0"/>
        <v>150</v>
      </c>
      <c r="J41" s="175">
        <f t="shared" si="0"/>
        <v>150</v>
      </c>
      <c r="K41" s="175">
        <f t="shared" si="0"/>
        <v>150</v>
      </c>
      <c r="L41" s="175">
        <f t="shared" si="0"/>
        <v>150</v>
      </c>
      <c r="M41" s="175">
        <f t="shared" si="0"/>
        <v>150</v>
      </c>
      <c r="N41" s="175">
        <f t="shared" si="0"/>
        <v>150</v>
      </c>
      <c r="O41" s="175">
        <f t="shared" si="0"/>
        <v>150</v>
      </c>
      <c r="P41" s="175">
        <f t="shared" si="0"/>
        <v>150</v>
      </c>
      <c r="Q41" s="175">
        <f t="shared" si="0"/>
        <v>150</v>
      </c>
      <c r="R41" s="175">
        <f t="shared" si="0"/>
        <v>150</v>
      </c>
      <c r="S41" s="175">
        <f t="shared" si="0"/>
        <v>150</v>
      </c>
      <c r="T41" s="175">
        <f t="shared" si="0"/>
        <v>150</v>
      </c>
      <c r="U41" s="175">
        <f t="shared" si="0"/>
        <v>150</v>
      </c>
      <c r="V41" s="175">
        <f t="shared" si="0"/>
        <v>150</v>
      </c>
      <c r="W41" s="175">
        <f t="shared" si="0"/>
        <v>150</v>
      </c>
      <c r="X41" s="175">
        <f t="shared" si="0"/>
        <v>150</v>
      </c>
      <c r="Y41" s="175">
        <f t="shared" si="0"/>
        <v>150</v>
      </c>
      <c r="Z41" s="175">
        <f t="shared" si="0"/>
        <v>150</v>
      </c>
      <c r="AA41" s="175">
        <f t="shared" si="0"/>
        <v>150</v>
      </c>
      <c r="AB41" s="175">
        <f t="shared" si="0"/>
        <v>150</v>
      </c>
      <c r="AC41" s="175">
        <f t="shared" si="0"/>
        <v>150</v>
      </c>
      <c r="AD41" s="175">
        <f t="shared" si="0"/>
        <v>150</v>
      </c>
      <c r="AE41" s="175">
        <f t="shared" si="0"/>
        <v>150</v>
      </c>
      <c r="AF41" s="175">
        <f t="shared" si="0"/>
        <v>150</v>
      </c>
    </row>
    <row r="42" spans="1:32" s="138" customFormat="1" ht="16" thickBot="1" x14ac:dyDescent="0.4">
      <c r="A42" s="233" t="s">
        <v>316</v>
      </c>
      <c r="B42" s="234">
        <f>B30+B40+B41</f>
        <v>3282.2083333333362</v>
      </c>
      <c r="C42" s="234">
        <f>C41</f>
        <v>150</v>
      </c>
      <c r="D42" s="234">
        <f>-B64+D41</f>
        <v>970.55208333333405</v>
      </c>
      <c r="E42" s="234">
        <f t="shared" ref="E42:AF42" si="1">-C64+E41</f>
        <v>150</v>
      </c>
      <c r="F42" s="234">
        <f t="shared" si="1"/>
        <v>314.3328125000001</v>
      </c>
      <c r="G42" s="234">
        <f t="shared" si="1"/>
        <v>150</v>
      </c>
      <c r="H42" s="234">
        <f t="shared" si="1"/>
        <v>150.27799479166663</v>
      </c>
      <c r="I42" s="234">
        <f t="shared" si="1"/>
        <v>150</v>
      </c>
      <c r="J42" s="234">
        <f t="shared" si="1"/>
        <v>150</v>
      </c>
      <c r="K42" s="234">
        <f t="shared" si="1"/>
        <v>150</v>
      </c>
      <c r="L42" s="234">
        <f t="shared" si="1"/>
        <v>150</v>
      </c>
      <c r="M42" s="234">
        <f t="shared" si="1"/>
        <v>150</v>
      </c>
      <c r="N42" s="234">
        <f t="shared" si="1"/>
        <v>150</v>
      </c>
      <c r="O42" s="234">
        <f t="shared" si="1"/>
        <v>187.5</v>
      </c>
      <c r="P42" s="234">
        <f t="shared" si="1"/>
        <v>187.5</v>
      </c>
      <c r="Q42" s="234">
        <f t="shared" si="1"/>
        <v>196.875</v>
      </c>
      <c r="R42" s="234">
        <f t="shared" si="1"/>
        <v>196.875</v>
      </c>
      <c r="S42" s="234">
        <f t="shared" si="1"/>
        <v>199.21875</v>
      </c>
      <c r="T42" s="234">
        <f t="shared" si="1"/>
        <v>199.21875</v>
      </c>
      <c r="U42" s="234">
        <f t="shared" si="1"/>
        <v>199.8046875</v>
      </c>
      <c r="V42" s="234">
        <f t="shared" si="1"/>
        <v>199.8046875</v>
      </c>
      <c r="W42" s="234">
        <f t="shared" si="1"/>
        <v>199.951171875</v>
      </c>
      <c r="X42" s="234">
        <f t="shared" si="1"/>
        <v>199.951171875</v>
      </c>
      <c r="Y42" s="234">
        <f t="shared" si="1"/>
        <v>199.98779296875</v>
      </c>
      <c r="Z42" s="234">
        <f t="shared" si="1"/>
        <v>199.98779296875</v>
      </c>
      <c r="AA42" s="234">
        <f t="shared" si="1"/>
        <v>199.9969482421875</v>
      </c>
      <c r="AB42" s="234">
        <f t="shared" si="1"/>
        <v>199.9969482421875</v>
      </c>
      <c r="AC42" s="234">
        <f t="shared" si="1"/>
        <v>199.99923706054687</v>
      </c>
      <c r="AD42" s="234">
        <f t="shared" si="1"/>
        <v>199.99923706054687</v>
      </c>
      <c r="AE42" s="234">
        <f t="shared" si="1"/>
        <v>199.99980926513672</v>
      </c>
      <c r="AF42" s="234">
        <f t="shared" si="1"/>
        <v>199.99980926513672</v>
      </c>
    </row>
    <row r="43" spans="1:32" ht="16.5" thickBot="1" x14ac:dyDescent="0.3"/>
    <row r="44" spans="1:32" ht="15.5" x14ac:dyDescent="0.35">
      <c r="A44" s="174" t="s">
        <v>325</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ht="15.5" x14ac:dyDescent="0.35">
      <c r="A45" s="170" t="s">
        <v>326</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ht="15.5" x14ac:dyDescent="0.35">
      <c r="A46" s="170" t="s">
        <v>327</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ht="15.5" x14ac:dyDescent="0.35">
      <c r="A47" s="170" t="s">
        <v>328</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 thickBot="1" x14ac:dyDescent="0.4">
      <c r="A48" s="172" t="s">
        <v>329</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 thickBot="1" x14ac:dyDescent="0.4">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ht="15.5" x14ac:dyDescent="0.35">
      <c r="A50" s="174" t="s">
        <v>330</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 x14ac:dyDescent="0.35">
      <c r="A51" s="177" t="s">
        <v>331</v>
      </c>
      <c r="B51" s="178">
        <f>B42*$B$19</f>
        <v>3282.2083333333362</v>
      </c>
      <c r="C51" s="178">
        <f>C42*$B$19</f>
        <v>150</v>
      </c>
      <c r="D51" s="178">
        <f>D42*$B$19</f>
        <v>970.55208333333405</v>
      </c>
      <c r="E51" s="178">
        <f t="shared" ref="E51:AF51" si="2">E42*$B$19</f>
        <v>150</v>
      </c>
      <c r="F51" s="178">
        <f t="shared" si="2"/>
        <v>314.3328125000001</v>
      </c>
      <c r="G51" s="178">
        <f t="shared" si="2"/>
        <v>150</v>
      </c>
      <c r="H51" s="178">
        <f t="shared" si="2"/>
        <v>150.27799479166663</v>
      </c>
      <c r="I51" s="178">
        <f t="shared" si="2"/>
        <v>150</v>
      </c>
      <c r="J51" s="178">
        <f t="shared" si="2"/>
        <v>150</v>
      </c>
      <c r="K51" s="178">
        <f t="shared" si="2"/>
        <v>150</v>
      </c>
      <c r="L51" s="178">
        <f t="shared" si="2"/>
        <v>150</v>
      </c>
      <c r="M51" s="178">
        <f t="shared" si="2"/>
        <v>150</v>
      </c>
      <c r="N51" s="178">
        <f t="shared" si="2"/>
        <v>150</v>
      </c>
      <c r="O51" s="178">
        <f t="shared" si="2"/>
        <v>187.5</v>
      </c>
      <c r="P51" s="178">
        <f t="shared" si="2"/>
        <v>187.5</v>
      </c>
      <c r="Q51" s="178">
        <f t="shared" si="2"/>
        <v>196.875</v>
      </c>
      <c r="R51" s="178">
        <f t="shared" si="2"/>
        <v>196.875</v>
      </c>
      <c r="S51" s="178">
        <f t="shared" si="2"/>
        <v>199.21875</v>
      </c>
      <c r="T51" s="178">
        <f t="shared" si="2"/>
        <v>199.21875</v>
      </c>
      <c r="U51" s="178">
        <f t="shared" si="2"/>
        <v>199.8046875</v>
      </c>
      <c r="V51" s="178">
        <f t="shared" si="2"/>
        <v>199.8046875</v>
      </c>
      <c r="W51" s="178">
        <f t="shared" si="2"/>
        <v>199.951171875</v>
      </c>
      <c r="X51" s="178">
        <f t="shared" si="2"/>
        <v>199.951171875</v>
      </c>
      <c r="Y51" s="178">
        <f t="shared" si="2"/>
        <v>199.98779296875</v>
      </c>
      <c r="Z51" s="178">
        <f t="shared" si="2"/>
        <v>199.98779296875</v>
      </c>
      <c r="AA51" s="178">
        <f t="shared" si="2"/>
        <v>199.9969482421875</v>
      </c>
      <c r="AB51" s="178">
        <f t="shared" si="2"/>
        <v>199.9969482421875</v>
      </c>
      <c r="AC51" s="178">
        <f t="shared" si="2"/>
        <v>199.99923706054687</v>
      </c>
      <c r="AD51" s="178">
        <f t="shared" si="2"/>
        <v>199.99923706054687</v>
      </c>
      <c r="AE51" s="178">
        <f t="shared" si="2"/>
        <v>199.99980926513672</v>
      </c>
      <c r="AF51" s="178">
        <f t="shared" si="2"/>
        <v>199.99980926513672</v>
      </c>
    </row>
    <row r="52" spans="1:32" ht="15.5" x14ac:dyDescent="0.35">
      <c r="A52" s="170" t="s">
        <v>332</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ht="15.5" x14ac:dyDescent="0.35">
      <c r="A53" s="180" t="s">
        <v>333</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ht="15.5" x14ac:dyDescent="0.35">
      <c r="A54" s="180" t="s">
        <v>311</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x14ac:dyDescent="0.25">
      <c r="A55" s="180" t="s">
        <v>299</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x14ac:dyDescent="0.25">
      <c r="A56" s="180" t="s">
        <v>299</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x14ac:dyDescent="0.25">
      <c r="A57" s="180" t="s">
        <v>299</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ht="15.5" x14ac:dyDescent="0.35">
      <c r="A58" s="181" t="s">
        <v>494</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 x14ac:dyDescent="0.35">
      <c r="A59" s="183" t="s">
        <v>334</v>
      </c>
      <c r="B59" s="178">
        <f>B51+B52</f>
        <v>3282.2083333333362</v>
      </c>
      <c r="C59" s="178">
        <f>C51+C52</f>
        <v>150</v>
      </c>
      <c r="D59" s="178">
        <f>D51+D52</f>
        <v>970.55208333333405</v>
      </c>
      <c r="E59" s="178">
        <f t="shared" ref="E59:AF59" si="9">E51+E52</f>
        <v>150</v>
      </c>
      <c r="F59" s="178">
        <f t="shared" si="9"/>
        <v>314.3328125000001</v>
      </c>
      <c r="G59" s="178">
        <f t="shared" si="9"/>
        <v>150</v>
      </c>
      <c r="H59" s="178">
        <f t="shared" si="9"/>
        <v>150.27799479166663</v>
      </c>
      <c r="I59" s="178">
        <f t="shared" si="9"/>
        <v>150</v>
      </c>
      <c r="J59" s="178">
        <f t="shared" si="9"/>
        <v>150</v>
      </c>
      <c r="K59" s="178">
        <f t="shared" si="9"/>
        <v>150</v>
      </c>
      <c r="L59" s="178">
        <f t="shared" si="9"/>
        <v>150</v>
      </c>
      <c r="M59" s="178">
        <f t="shared" si="9"/>
        <v>150</v>
      </c>
      <c r="N59" s="178">
        <f t="shared" si="9"/>
        <v>150</v>
      </c>
      <c r="O59" s="178">
        <f t="shared" si="9"/>
        <v>187.5</v>
      </c>
      <c r="P59" s="178">
        <f t="shared" si="9"/>
        <v>187.5</v>
      </c>
      <c r="Q59" s="178">
        <f t="shared" si="9"/>
        <v>196.875</v>
      </c>
      <c r="R59" s="178">
        <f t="shared" si="9"/>
        <v>196.875</v>
      </c>
      <c r="S59" s="178">
        <f t="shared" si="9"/>
        <v>199.21875</v>
      </c>
      <c r="T59" s="178">
        <f t="shared" si="9"/>
        <v>199.21875</v>
      </c>
      <c r="U59" s="178">
        <f t="shared" si="9"/>
        <v>199.8046875</v>
      </c>
      <c r="V59" s="178">
        <f t="shared" si="9"/>
        <v>199.8046875</v>
      </c>
      <c r="W59" s="178">
        <f t="shared" si="9"/>
        <v>199.951171875</v>
      </c>
      <c r="X59" s="178">
        <f t="shared" si="9"/>
        <v>199.951171875</v>
      </c>
      <c r="Y59" s="178">
        <f t="shared" si="9"/>
        <v>199.98779296875</v>
      </c>
      <c r="Z59" s="178">
        <f t="shared" si="9"/>
        <v>199.98779296875</v>
      </c>
      <c r="AA59" s="178">
        <f t="shared" si="9"/>
        <v>199.9969482421875</v>
      </c>
      <c r="AB59" s="178">
        <f t="shared" si="9"/>
        <v>199.9969482421875</v>
      </c>
      <c r="AC59" s="178">
        <f t="shared" si="9"/>
        <v>199.99923706054687</v>
      </c>
      <c r="AD59" s="178">
        <f t="shared" si="9"/>
        <v>199.99923706054687</v>
      </c>
      <c r="AE59" s="178">
        <f t="shared" si="9"/>
        <v>199.99980926513672</v>
      </c>
      <c r="AF59" s="178">
        <f t="shared" si="9"/>
        <v>199.99980926513672</v>
      </c>
    </row>
    <row r="60" spans="1:32" ht="15.5" x14ac:dyDescent="0.35">
      <c r="A60" s="180" t="s">
        <v>335</v>
      </c>
      <c r="B60" s="179">
        <v>0</v>
      </c>
      <c r="C60" s="179">
        <f t="shared" ref="C60:AF60" si="10">IF(C39&lt;=$B$18,-$B$14/$B$18,0)</f>
        <v>-313.22083333333364</v>
      </c>
      <c r="D60" s="179">
        <f t="shared" si="10"/>
        <v>-313.22083333333364</v>
      </c>
      <c r="E60" s="179">
        <f t="shared" si="10"/>
        <v>-313.22083333333364</v>
      </c>
      <c r="F60" s="179">
        <f t="shared" si="10"/>
        <v>-313.22083333333364</v>
      </c>
      <c r="G60" s="179">
        <f t="shared" si="10"/>
        <v>-313.22083333333364</v>
      </c>
      <c r="H60" s="179">
        <f t="shared" si="10"/>
        <v>-313.22083333333364</v>
      </c>
      <c r="I60" s="179">
        <f t="shared" si="10"/>
        <v>-313.22083333333364</v>
      </c>
      <c r="J60" s="179">
        <f t="shared" si="10"/>
        <v>-313.22083333333364</v>
      </c>
      <c r="K60" s="179">
        <f t="shared" si="10"/>
        <v>-313.22083333333364</v>
      </c>
      <c r="L60" s="179">
        <f t="shared" si="10"/>
        <v>-313.22083333333364</v>
      </c>
      <c r="M60" s="179">
        <f t="shared" si="10"/>
        <v>0</v>
      </c>
      <c r="N60" s="179">
        <f t="shared" si="10"/>
        <v>0</v>
      </c>
      <c r="O60" s="179">
        <f t="shared" si="10"/>
        <v>0</v>
      </c>
      <c r="P60" s="179">
        <f t="shared" si="10"/>
        <v>0</v>
      </c>
      <c r="Q60" s="179">
        <f t="shared" si="10"/>
        <v>0</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 x14ac:dyDescent="0.35">
      <c r="A61" s="183" t="s">
        <v>336</v>
      </c>
      <c r="B61" s="178">
        <f>B59+B60</f>
        <v>3282.2083333333362</v>
      </c>
      <c r="C61" s="178">
        <f>C59+C60</f>
        <v>-163.22083333333364</v>
      </c>
      <c r="D61" s="178">
        <f>D59+D60</f>
        <v>657.33125000000041</v>
      </c>
      <c r="E61" s="178">
        <f t="shared" ref="E61:AF61" si="11">E59+E60</f>
        <v>-163.22083333333364</v>
      </c>
      <c r="F61" s="178">
        <f t="shared" si="11"/>
        <v>1.1119791666664582</v>
      </c>
      <c r="G61" s="178">
        <f t="shared" si="11"/>
        <v>-163.22083333333364</v>
      </c>
      <c r="H61" s="178">
        <f t="shared" si="11"/>
        <v>-162.94283854166702</v>
      </c>
      <c r="I61" s="178">
        <f t="shared" si="11"/>
        <v>-163.22083333333364</v>
      </c>
      <c r="J61" s="178">
        <f t="shared" si="11"/>
        <v>-163.22083333333364</v>
      </c>
      <c r="K61" s="178">
        <f t="shared" si="11"/>
        <v>-163.22083333333364</v>
      </c>
      <c r="L61" s="178">
        <f t="shared" si="11"/>
        <v>-163.22083333333364</v>
      </c>
      <c r="M61" s="178">
        <f t="shared" si="11"/>
        <v>150</v>
      </c>
      <c r="N61" s="178">
        <f t="shared" si="11"/>
        <v>150</v>
      </c>
      <c r="O61" s="178">
        <f t="shared" si="11"/>
        <v>187.5</v>
      </c>
      <c r="P61" s="178">
        <f t="shared" si="11"/>
        <v>187.5</v>
      </c>
      <c r="Q61" s="178">
        <f t="shared" si="11"/>
        <v>196.875</v>
      </c>
      <c r="R61" s="178">
        <f t="shared" si="11"/>
        <v>196.875</v>
      </c>
      <c r="S61" s="178">
        <f t="shared" si="11"/>
        <v>199.21875</v>
      </c>
      <c r="T61" s="178">
        <f t="shared" si="11"/>
        <v>199.21875</v>
      </c>
      <c r="U61" s="178">
        <f t="shared" si="11"/>
        <v>199.8046875</v>
      </c>
      <c r="V61" s="178">
        <f t="shared" si="11"/>
        <v>199.8046875</v>
      </c>
      <c r="W61" s="178">
        <f t="shared" si="11"/>
        <v>199.951171875</v>
      </c>
      <c r="X61" s="178">
        <f t="shared" si="11"/>
        <v>199.951171875</v>
      </c>
      <c r="Y61" s="178">
        <f t="shared" si="11"/>
        <v>199.98779296875</v>
      </c>
      <c r="Z61" s="178">
        <f t="shared" si="11"/>
        <v>199.98779296875</v>
      </c>
      <c r="AA61" s="178">
        <f t="shared" si="11"/>
        <v>199.9969482421875</v>
      </c>
      <c r="AB61" s="178">
        <f t="shared" si="11"/>
        <v>199.9969482421875</v>
      </c>
      <c r="AC61" s="178">
        <f t="shared" si="11"/>
        <v>199.99923706054687</v>
      </c>
      <c r="AD61" s="178">
        <f t="shared" si="11"/>
        <v>199.99923706054687</v>
      </c>
      <c r="AE61" s="178">
        <f t="shared" si="11"/>
        <v>199.99980926513672</v>
      </c>
      <c r="AF61" s="178">
        <f t="shared" si="11"/>
        <v>199.99980926513672</v>
      </c>
    </row>
    <row r="62" spans="1:32" ht="15.5" x14ac:dyDescent="0.35">
      <c r="A62" s="180" t="s">
        <v>337</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 x14ac:dyDescent="0.35">
      <c r="A63" s="183" t="s">
        <v>338</v>
      </c>
      <c r="B63" s="178">
        <f>B61+B62</f>
        <v>3282.2083333333362</v>
      </c>
      <c r="C63" s="178">
        <f>C61+C62</f>
        <v>-163.22083333333364</v>
      </c>
      <c r="D63" s="178">
        <f>D61+D62</f>
        <v>657.33125000000041</v>
      </c>
      <c r="E63" s="178">
        <f t="shared" ref="E63:AF63" si="13">E61+E62</f>
        <v>-163.22083333333364</v>
      </c>
      <c r="F63" s="178">
        <f t="shared" si="13"/>
        <v>1.1119791666664582</v>
      </c>
      <c r="G63" s="178">
        <f t="shared" si="13"/>
        <v>-163.22083333333364</v>
      </c>
      <c r="H63" s="178">
        <f t="shared" si="13"/>
        <v>-162.94283854166702</v>
      </c>
      <c r="I63" s="178">
        <f t="shared" si="13"/>
        <v>-163.22083333333364</v>
      </c>
      <c r="J63" s="178">
        <f t="shared" si="13"/>
        <v>-163.22083333333364</v>
      </c>
      <c r="K63" s="178">
        <f t="shared" si="13"/>
        <v>-163.22083333333364</v>
      </c>
      <c r="L63" s="178">
        <f t="shared" si="13"/>
        <v>-163.22083333333364</v>
      </c>
      <c r="M63" s="178">
        <f t="shared" si="13"/>
        <v>150</v>
      </c>
      <c r="N63" s="178">
        <f t="shared" si="13"/>
        <v>150</v>
      </c>
      <c r="O63" s="178">
        <f t="shared" si="13"/>
        <v>187.5</v>
      </c>
      <c r="P63" s="178">
        <f t="shared" si="13"/>
        <v>187.5</v>
      </c>
      <c r="Q63" s="178">
        <f t="shared" si="13"/>
        <v>196.875</v>
      </c>
      <c r="R63" s="178">
        <f t="shared" si="13"/>
        <v>196.875</v>
      </c>
      <c r="S63" s="178">
        <f t="shared" si="13"/>
        <v>199.21875</v>
      </c>
      <c r="T63" s="178">
        <f t="shared" si="13"/>
        <v>199.21875</v>
      </c>
      <c r="U63" s="178">
        <f t="shared" si="13"/>
        <v>199.8046875</v>
      </c>
      <c r="V63" s="178">
        <f t="shared" si="13"/>
        <v>199.8046875</v>
      </c>
      <c r="W63" s="178">
        <f t="shared" si="13"/>
        <v>199.951171875</v>
      </c>
      <c r="X63" s="178">
        <f t="shared" si="13"/>
        <v>199.951171875</v>
      </c>
      <c r="Y63" s="178">
        <f t="shared" si="13"/>
        <v>199.98779296875</v>
      </c>
      <c r="Z63" s="178">
        <f t="shared" si="13"/>
        <v>199.98779296875</v>
      </c>
      <c r="AA63" s="178">
        <f t="shared" si="13"/>
        <v>199.9969482421875</v>
      </c>
      <c r="AB63" s="178">
        <f t="shared" si="13"/>
        <v>199.9969482421875</v>
      </c>
      <c r="AC63" s="178">
        <f t="shared" si="13"/>
        <v>199.99923706054687</v>
      </c>
      <c r="AD63" s="178">
        <f t="shared" si="13"/>
        <v>199.99923706054687</v>
      </c>
      <c r="AE63" s="178">
        <f t="shared" si="13"/>
        <v>199.99980926513672</v>
      </c>
      <c r="AF63" s="178">
        <f t="shared" si="13"/>
        <v>199.99980926513672</v>
      </c>
    </row>
    <row r="64" spans="1:32" ht="15.5" x14ac:dyDescent="0.35">
      <c r="A64" s="180" t="s">
        <v>314</v>
      </c>
      <c r="B64" s="179">
        <f>IF(B63&gt;0,-B63*$B$27,0)</f>
        <v>-820.55208333333405</v>
      </c>
      <c r="C64" s="179">
        <f t="shared" ref="C64:AF64" si="14">IF(C63&gt;0,-C63*$B$27,0)</f>
        <v>0</v>
      </c>
      <c r="D64" s="179">
        <f t="shared" si="14"/>
        <v>-164.3328125000001</v>
      </c>
      <c r="E64" s="179">
        <f t="shared" si="14"/>
        <v>0</v>
      </c>
      <c r="F64" s="179">
        <f t="shared" si="14"/>
        <v>-0.27799479166661456</v>
      </c>
      <c r="G64" s="179">
        <f t="shared" si="14"/>
        <v>0</v>
      </c>
      <c r="H64" s="179">
        <f t="shared" si="14"/>
        <v>0</v>
      </c>
      <c r="I64" s="179">
        <f t="shared" si="14"/>
        <v>0</v>
      </c>
      <c r="J64" s="179">
        <f t="shared" si="14"/>
        <v>0</v>
      </c>
      <c r="K64" s="179">
        <f t="shared" si="14"/>
        <v>0</v>
      </c>
      <c r="L64" s="179">
        <f t="shared" si="14"/>
        <v>0</v>
      </c>
      <c r="M64" s="179">
        <f t="shared" si="14"/>
        <v>-37.5</v>
      </c>
      <c r="N64" s="179">
        <f t="shared" si="14"/>
        <v>-37.5</v>
      </c>
      <c r="O64" s="179">
        <f t="shared" si="14"/>
        <v>-46.875</v>
      </c>
      <c r="P64" s="179">
        <f t="shared" si="14"/>
        <v>-46.875</v>
      </c>
      <c r="Q64" s="179">
        <f t="shared" si="14"/>
        <v>-49.21875</v>
      </c>
      <c r="R64" s="179">
        <f t="shared" si="14"/>
        <v>-49.21875</v>
      </c>
      <c r="S64" s="179">
        <f t="shared" si="14"/>
        <v>-49.8046875</v>
      </c>
      <c r="T64" s="179">
        <f t="shared" si="14"/>
        <v>-49.8046875</v>
      </c>
      <c r="U64" s="179">
        <f t="shared" si="14"/>
        <v>-49.951171875</v>
      </c>
      <c r="V64" s="179">
        <f t="shared" si="14"/>
        <v>-49.951171875</v>
      </c>
      <c r="W64" s="179">
        <f t="shared" si="14"/>
        <v>-49.98779296875</v>
      </c>
      <c r="X64" s="179">
        <f t="shared" si="14"/>
        <v>-49.98779296875</v>
      </c>
      <c r="Y64" s="179">
        <f t="shared" si="14"/>
        <v>-49.9969482421875</v>
      </c>
      <c r="Z64" s="179">
        <f t="shared" si="14"/>
        <v>-49.9969482421875</v>
      </c>
      <c r="AA64" s="179">
        <f t="shared" si="14"/>
        <v>-49.999237060546875</v>
      </c>
      <c r="AB64" s="179">
        <f t="shared" si="14"/>
        <v>-49.999237060546875</v>
      </c>
      <c r="AC64" s="179">
        <f t="shared" si="14"/>
        <v>-49.999809265136719</v>
      </c>
      <c r="AD64" s="179">
        <f t="shared" si="14"/>
        <v>-49.999809265136719</v>
      </c>
      <c r="AE64" s="179">
        <f t="shared" si="14"/>
        <v>-49.99995231628418</v>
      </c>
      <c r="AF64" s="179">
        <f t="shared" si="14"/>
        <v>-49.99995231628418</v>
      </c>
    </row>
    <row r="65" spans="1:32" ht="16" thickBot="1" x14ac:dyDescent="0.4">
      <c r="A65" s="184" t="s">
        <v>339</v>
      </c>
      <c r="B65" s="185">
        <f t="shared" ref="B65:AF65" si="15">B63+B64</f>
        <v>2461.6562500000023</v>
      </c>
      <c r="C65" s="185">
        <f>C63+C64</f>
        <v>-163.22083333333364</v>
      </c>
      <c r="D65" s="185">
        <f>D63+D64</f>
        <v>492.99843750000031</v>
      </c>
      <c r="E65" s="185">
        <f t="shared" si="15"/>
        <v>-163.22083333333364</v>
      </c>
      <c r="F65" s="185">
        <f t="shared" si="15"/>
        <v>0.83398437499984368</v>
      </c>
      <c r="G65" s="185">
        <f t="shared" si="15"/>
        <v>-163.22083333333364</v>
      </c>
      <c r="H65" s="185">
        <f t="shared" si="15"/>
        <v>-162.94283854166702</v>
      </c>
      <c r="I65" s="185">
        <f t="shared" si="15"/>
        <v>-163.22083333333364</v>
      </c>
      <c r="J65" s="186">
        <f t="shared" si="15"/>
        <v>-163.22083333333364</v>
      </c>
      <c r="K65" s="185">
        <f t="shared" si="15"/>
        <v>-163.22083333333364</v>
      </c>
      <c r="L65" s="185">
        <f t="shared" si="15"/>
        <v>-163.22083333333364</v>
      </c>
      <c r="M65" s="185">
        <f t="shared" si="15"/>
        <v>112.5</v>
      </c>
      <c r="N65" s="185">
        <f t="shared" si="15"/>
        <v>112.5</v>
      </c>
      <c r="O65" s="185">
        <f t="shared" si="15"/>
        <v>140.625</v>
      </c>
      <c r="P65" s="185">
        <f t="shared" si="15"/>
        <v>140.625</v>
      </c>
      <c r="Q65" s="185">
        <f t="shared" si="15"/>
        <v>147.65625</v>
      </c>
      <c r="R65" s="185">
        <f t="shared" si="15"/>
        <v>147.65625</v>
      </c>
      <c r="S65" s="185">
        <f t="shared" si="15"/>
        <v>149.4140625</v>
      </c>
      <c r="T65" s="185">
        <f t="shared" si="15"/>
        <v>149.4140625</v>
      </c>
      <c r="U65" s="185">
        <f t="shared" si="15"/>
        <v>149.853515625</v>
      </c>
      <c r="V65" s="185">
        <f t="shared" si="15"/>
        <v>149.853515625</v>
      </c>
      <c r="W65" s="185">
        <f t="shared" si="15"/>
        <v>149.96337890625</v>
      </c>
      <c r="X65" s="185">
        <f t="shared" si="15"/>
        <v>149.96337890625</v>
      </c>
      <c r="Y65" s="185">
        <f t="shared" si="15"/>
        <v>149.9908447265625</v>
      </c>
      <c r="Z65" s="185">
        <f t="shared" si="15"/>
        <v>149.9908447265625</v>
      </c>
      <c r="AA65" s="185">
        <f t="shared" si="15"/>
        <v>149.99771118164063</v>
      </c>
      <c r="AB65" s="185">
        <f t="shared" si="15"/>
        <v>149.99771118164063</v>
      </c>
      <c r="AC65" s="185">
        <f t="shared" si="15"/>
        <v>149.99942779541016</v>
      </c>
      <c r="AD65" s="185">
        <f t="shared" si="15"/>
        <v>149.99942779541016</v>
      </c>
      <c r="AE65" s="185">
        <f t="shared" si="15"/>
        <v>149.99985694885254</v>
      </c>
      <c r="AF65" s="185">
        <f t="shared" si="15"/>
        <v>149.99985694885254</v>
      </c>
    </row>
    <row r="66" spans="1:32" ht="16" thickBot="1" x14ac:dyDescent="0.4">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ht="15.5" x14ac:dyDescent="0.35">
      <c r="A67" s="174" t="s">
        <v>340</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 x14ac:dyDescent="0.35">
      <c r="A68" s="177" t="s">
        <v>341</v>
      </c>
      <c r="B68" s="178">
        <f>B61</f>
        <v>3282.2083333333362</v>
      </c>
      <c r="C68" s="178">
        <f t="shared" ref="C68:AF68" si="16">C61</f>
        <v>-163.22083333333364</v>
      </c>
      <c r="D68" s="178">
        <f t="shared" si="16"/>
        <v>657.33125000000041</v>
      </c>
      <c r="E68" s="178">
        <f t="shared" si="16"/>
        <v>-163.22083333333364</v>
      </c>
      <c r="F68" s="178">
        <f t="shared" si="16"/>
        <v>1.1119791666664582</v>
      </c>
      <c r="G68" s="178">
        <f t="shared" si="16"/>
        <v>-163.22083333333364</v>
      </c>
      <c r="H68" s="178">
        <f t="shared" si="16"/>
        <v>-162.94283854166702</v>
      </c>
      <c r="I68" s="178">
        <f t="shared" si="16"/>
        <v>-163.22083333333364</v>
      </c>
      <c r="J68" s="178">
        <f t="shared" si="16"/>
        <v>-163.22083333333364</v>
      </c>
      <c r="K68" s="178">
        <f t="shared" si="16"/>
        <v>-163.22083333333364</v>
      </c>
      <c r="L68" s="178">
        <f t="shared" si="16"/>
        <v>-163.22083333333364</v>
      </c>
      <c r="M68" s="178">
        <f t="shared" si="16"/>
        <v>150</v>
      </c>
      <c r="N68" s="178">
        <f t="shared" si="16"/>
        <v>150</v>
      </c>
      <c r="O68" s="178">
        <f t="shared" si="16"/>
        <v>187.5</v>
      </c>
      <c r="P68" s="178">
        <f t="shared" si="16"/>
        <v>187.5</v>
      </c>
      <c r="Q68" s="178">
        <f t="shared" si="16"/>
        <v>196.875</v>
      </c>
      <c r="R68" s="178">
        <f t="shared" si="16"/>
        <v>196.875</v>
      </c>
      <c r="S68" s="178">
        <f t="shared" si="16"/>
        <v>199.21875</v>
      </c>
      <c r="T68" s="178">
        <f t="shared" si="16"/>
        <v>199.21875</v>
      </c>
      <c r="U68" s="178">
        <f t="shared" si="16"/>
        <v>199.8046875</v>
      </c>
      <c r="V68" s="178">
        <f t="shared" si="16"/>
        <v>199.8046875</v>
      </c>
      <c r="W68" s="178">
        <f t="shared" si="16"/>
        <v>199.951171875</v>
      </c>
      <c r="X68" s="178">
        <f t="shared" si="16"/>
        <v>199.951171875</v>
      </c>
      <c r="Y68" s="178">
        <f t="shared" si="16"/>
        <v>199.98779296875</v>
      </c>
      <c r="Z68" s="178">
        <f t="shared" si="16"/>
        <v>199.98779296875</v>
      </c>
      <c r="AA68" s="178">
        <f t="shared" si="16"/>
        <v>199.9969482421875</v>
      </c>
      <c r="AB68" s="178">
        <f t="shared" si="16"/>
        <v>199.9969482421875</v>
      </c>
      <c r="AC68" s="178">
        <f t="shared" si="16"/>
        <v>199.99923706054687</v>
      </c>
      <c r="AD68" s="178">
        <f t="shared" si="16"/>
        <v>199.99923706054687</v>
      </c>
      <c r="AE68" s="178">
        <f t="shared" si="16"/>
        <v>199.99980926513672</v>
      </c>
      <c r="AF68" s="189">
        <f t="shared" si="16"/>
        <v>199.99980926513672</v>
      </c>
    </row>
    <row r="69" spans="1:32" ht="15.5" x14ac:dyDescent="0.35">
      <c r="A69" s="180" t="s">
        <v>335</v>
      </c>
      <c r="B69" s="179">
        <f>-B60</f>
        <v>0</v>
      </c>
      <c r="C69" s="179">
        <f t="shared" ref="C69:AF69" si="17">-C60</f>
        <v>313.22083333333364</v>
      </c>
      <c r="D69" s="179">
        <f t="shared" si="17"/>
        <v>313.22083333333364</v>
      </c>
      <c r="E69" s="179">
        <f t="shared" si="17"/>
        <v>313.22083333333364</v>
      </c>
      <c r="F69" s="179">
        <f t="shared" si="17"/>
        <v>313.22083333333364</v>
      </c>
      <c r="G69" s="179">
        <f t="shared" si="17"/>
        <v>313.22083333333364</v>
      </c>
      <c r="H69" s="179">
        <f t="shared" si="17"/>
        <v>313.22083333333364</v>
      </c>
      <c r="I69" s="179">
        <f t="shared" si="17"/>
        <v>313.22083333333364</v>
      </c>
      <c r="J69" s="179">
        <f t="shared" si="17"/>
        <v>313.22083333333364</v>
      </c>
      <c r="K69" s="179">
        <f t="shared" si="17"/>
        <v>313.22083333333364</v>
      </c>
      <c r="L69" s="179">
        <f t="shared" si="17"/>
        <v>313.22083333333364</v>
      </c>
      <c r="M69" s="179">
        <f t="shared" si="17"/>
        <v>0</v>
      </c>
      <c r="N69" s="179">
        <f t="shared" si="17"/>
        <v>0</v>
      </c>
      <c r="O69" s="179">
        <f t="shared" si="17"/>
        <v>0</v>
      </c>
      <c r="P69" s="179">
        <f t="shared" si="17"/>
        <v>0</v>
      </c>
      <c r="Q69" s="179">
        <f t="shared" si="17"/>
        <v>0</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ht="15.5" x14ac:dyDescent="0.35">
      <c r="A70" s="180" t="s">
        <v>337</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ht="15.5" x14ac:dyDescent="0.35">
      <c r="A71" s="180" t="s">
        <v>314</v>
      </c>
      <c r="B71" s="179">
        <f>IF(SUM($B$64:B64)+SUM($A$71:A71)&gt;0,0,SUM($B$64:B64)-SUM($A$71:A71))</f>
        <v>-820.55208333333405</v>
      </c>
      <c r="C71" s="179">
        <f>IF(SUM($B$64:C64)+SUM($A$71:B71)&gt;0,0,SUM($B$64:C64)-SUM($A$71:B71))</f>
        <v>0</v>
      </c>
      <c r="D71" s="179">
        <f>IF(SUM($B$64:D64)+SUM($A$71:C71)&gt;0,0,SUM($B$64:D64)-SUM($A$71:C71))</f>
        <v>-164.33281250000016</v>
      </c>
      <c r="E71" s="179">
        <f>IF(SUM($B$64:E64)+SUM($A$71:D71)&gt;0,0,SUM($B$64:E64)-SUM($A$71:D71))</f>
        <v>0</v>
      </c>
      <c r="F71" s="179">
        <f>IF(SUM($B$64:F64)+SUM($A$71:E71)&gt;0,0,SUM($B$64:F64)-SUM($A$71:E71))</f>
        <v>-0.27799479166662877</v>
      </c>
      <c r="G71" s="179">
        <f>IF(SUM($B$64:G64)+SUM($A$71:F71)&gt;0,0,SUM($B$64:G64)-SUM($A$71:F71))</f>
        <v>0</v>
      </c>
      <c r="H71" s="179">
        <f>IF(SUM($B$64:H64)+SUM($A$71:G71)&gt;0,0,SUM($B$64:H64)-SUM($A$71:G71))</f>
        <v>0</v>
      </c>
      <c r="I71" s="179">
        <f>IF(SUM($B$64:I64)+SUM($A$71:H71)&gt;0,0,SUM($B$64:I64)-SUM($A$71:H71))</f>
        <v>0</v>
      </c>
      <c r="J71" s="179">
        <f>IF(SUM($B$64:J64)+SUM($A$71:I71)&gt;0,0,SUM($B$64:J64)-SUM($A$71:I71))</f>
        <v>0</v>
      </c>
      <c r="K71" s="179">
        <f>IF(SUM($B$64:K64)+SUM($A$71:J71)&gt;0,0,SUM($B$64:K64)-SUM($A$71:J71))</f>
        <v>0</v>
      </c>
      <c r="L71" s="179">
        <f>IF(SUM($B$64:L64)+SUM($A$71:K71)&gt;0,0,SUM($B$64:L64)-SUM($A$71:K71))</f>
        <v>0</v>
      </c>
      <c r="M71" s="179">
        <f>IF(SUM($B$64:M64)+SUM($A$71:L71)&gt;0,0,SUM($B$64:M64)-SUM($A$71:L71))</f>
        <v>-37.5</v>
      </c>
      <c r="N71" s="179">
        <f>IF(SUM($B$64:N64)+SUM($A$71:M71)&gt;0,0,SUM($B$64:N64)-SUM($A$71:M71))</f>
        <v>-37.499999999999886</v>
      </c>
      <c r="O71" s="179">
        <f>IF(SUM($B$64:O64)+SUM($A$71:N71)&gt;0,0,SUM($B$64:O64)-SUM($A$71:N71))</f>
        <v>-46.875</v>
      </c>
      <c r="P71" s="179">
        <f>IF(SUM($B$64:P64)+SUM($A$71:O71)&gt;0,0,SUM($B$64:P64)-SUM($A$71:O71))</f>
        <v>-46.875</v>
      </c>
      <c r="Q71" s="179">
        <f>IF(SUM($B$64:Q64)+SUM($A$71:P71)&gt;0,0,SUM($B$64:Q64)-SUM($A$71:P71))</f>
        <v>-49.21875</v>
      </c>
      <c r="R71" s="179">
        <f>IF(SUM($B$64:R64)+SUM($A$71:Q71)&gt;0,0,SUM($B$64:R64)-SUM($A$71:Q71))</f>
        <v>-49.21875</v>
      </c>
      <c r="S71" s="179">
        <f>IF(SUM($B$64:S64)+SUM($A$71:R71)&gt;0,0,SUM($B$64:S64)-SUM($A$71:R71))</f>
        <v>-49.8046875</v>
      </c>
      <c r="T71" s="179">
        <f>IF(SUM($B$64:T64)+SUM($A$71:S71)&gt;0,0,SUM($B$64:T64)-SUM($A$71:S71))</f>
        <v>-49.8046875</v>
      </c>
      <c r="U71" s="179">
        <f>IF(SUM($B$64:U64)+SUM($A$71:T71)&gt;0,0,SUM($B$64:U64)-SUM($A$71:T71))</f>
        <v>-49.951171875</v>
      </c>
      <c r="V71" s="179">
        <f>IF(SUM($B$64:V64)+SUM($A$71:U71)&gt;0,0,SUM($B$64:V64)-SUM($A$71:U71))</f>
        <v>-49.951171875</v>
      </c>
      <c r="W71" s="179">
        <f>IF(SUM($B$64:W64)+SUM($A$71:V71)&gt;0,0,SUM($B$64:W64)-SUM($A$71:V71))</f>
        <v>-49.98779296875</v>
      </c>
      <c r="X71" s="179">
        <f>IF(SUM($B$64:X64)+SUM($A$71:W71)&gt;0,0,SUM($B$64:X64)-SUM($A$71:W71))</f>
        <v>-49.98779296875</v>
      </c>
      <c r="Y71" s="179">
        <f>IF(SUM($B$64:Y64)+SUM($A$71:X71)&gt;0,0,SUM($B$64:Y64)-SUM($A$71:X71))</f>
        <v>-49.9969482421875</v>
      </c>
      <c r="Z71" s="179">
        <f>IF(SUM($B$64:Z64)+SUM($A$71:Y71)&gt;0,0,SUM($B$64:Z64)-SUM($A$71:Y71))</f>
        <v>-49.9969482421875</v>
      </c>
      <c r="AA71" s="179">
        <f>IF(SUM($B$64:AA64)+SUM($A$71:Z71)&gt;0,0,SUM($B$64:AA64)-SUM($A$71:Z71))</f>
        <v>-49.999237060546875</v>
      </c>
      <c r="AB71" s="179">
        <f>IF(SUM($B$64:AB64)+SUM($A$71:AA71)&gt;0,0,SUM($B$64:AB64)-SUM($A$71:AA71))</f>
        <v>-49.999237060546875</v>
      </c>
      <c r="AC71" s="179">
        <f>IF(SUM($B$64:AC64)+SUM($A$71:AB71)&gt;0,0,SUM($B$64:AC64)-SUM($A$71:AB71))</f>
        <v>-49.999809265136719</v>
      </c>
      <c r="AD71" s="179">
        <f>IF(SUM($B$64:AD64)+SUM($A$71:AC71)&gt;0,0,SUM($B$64:AD64)-SUM($A$71:AC71))</f>
        <v>-49.999809265136719</v>
      </c>
      <c r="AE71" s="179">
        <f>IF(SUM($B$64:AE64)+SUM($A$71:AD71)&gt;0,0,SUM($B$64:AE64)-SUM($A$71:AD71))</f>
        <v>-49.99995231628418</v>
      </c>
      <c r="AF71" s="190">
        <f>IF(SUM($B$64:AF64)+SUM($A$71:AE71)&gt;0,0,SUM($B$64:AF64)-SUM($A$71:AE71))</f>
        <v>-49.99995231628418</v>
      </c>
    </row>
    <row r="72" spans="1:32" s="191" customFormat="1" ht="15.5" x14ac:dyDescent="0.35">
      <c r="A72" s="181" t="s">
        <v>342</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ht="15.5" x14ac:dyDescent="0.35">
      <c r="A73" s="180" t="s">
        <v>343</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ht="15.5" x14ac:dyDescent="0.35">
      <c r="A74" s="181" t="s">
        <v>344</v>
      </c>
      <c r="B74" s="182">
        <f>-B14</f>
        <v>-3132.2083333333362</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ht="15.5" x14ac:dyDescent="0.35">
      <c r="A75" s="180" t="s">
        <v>345</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 x14ac:dyDescent="0.35">
      <c r="A76" s="183" t="s">
        <v>346</v>
      </c>
      <c r="B76" s="178">
        <f>B51+B64+B74</f>
        <v>-670.55208333333394</v>
      </c>
      <c r="C76" s="178">
        <f>C51+C64+C74</f>
        <v>150</v>
      </c>
      <c r="D76" s="178">
        <f>D51+D64+D74</f>
        <v>806.21927083333389</v>
      </c>
      <c r="E76" s="178">
        <f t="shared" ref="E76:AF76" si="21">E51+E64+E74</f>
        <v>150</v>
      </c>
      <c r="F76" s="178">
        <f t="shared" si="21"/>
        <v>314.05481770833347</v>
      </c>
      <c r="G76" s="178">
        <f t="shared" si="21"/>
        <v>150</v>
      </c>
      <c r="H76" s="178">
        <f t="shared" si="21"/>
        <v>150.27799479166663</v>
      </c>
      <c r="I76" s="178">
        <f t="shared" si="21"/>
        <v>150</v>
      </c>
      <c r="J76" s="178">
        <f t="shared" si="21"/>
        <v>150</v>
      </c>
      <c r="K76" s="178">
        <f t="shared" si="21"/>
        <v>150</v>
      </c>
      <c r="L76" s="178">
        <f t="shared" si="21"/>
        <v>150</v>
      </c>
      <c r="M76" s="178">
        <f t="shared" si="21"/>
        <v>112.5</v>
      </c>
      <c r="N76" s="178">
        <f t="shared" si="21"/>
        <v>112.5</v>
      </c>
      <c r="O76" s="178">
        <f t="shared" si="21"/>
        <v>140.625</v>
      </c>
      <c r="P76" s="178">
        <f t="shared" si="21"/>
        <v>140.625</v>
      </c>
      <c r="Q76" s="178">
        <f t="shared" si="21"/>
        <v>147.65625</v>
      </c>
      <c r="R76" s="178">
        <f t="shared" si="21"/>
        <v>147.65625</v>
      </c>
      <c r="S76" s="178">
        <f t="shared" si="21"/>
        <v>149.4140625</v>
      </c>
      <c r="T76" s="178">
        <f t="shared" si="21"/>
        <v>149.4140625</v>
      </c>
      <c r="U76" s="178">
        <f t="shared" si="21"/>
        <v>149.853515625</v>
      </c>
      <c r="V76" s="178">
        <f t="shared" si="21"/>
        <v>149.853515625</v>
      </c>
      <c r="W76" s="178">
        <f t="shared" si="21"/>
        <v>149.96337890625</v>
      </c>
      <c r="X76" s="178">
        <f t="shared" si="21"/>
        <v>149.96337890625</v>
      </c>
      <c r="Y76" s="178">
        <f t="shared" si="21"/>
        <v>149.9908447265625</v>
      </c>
      <c r="Z76" s="178">
        <f t="shared" si="21"/>
        <v>149.9908447265625</v>
      </c>
      <c r="AA76" s="178">
        <f t="shared" si="21"/>
        <v>149.99771118164063</v>
      </c>
      <c r="AB76" s="178">
        <f t="shared" si="21"/>
        <v>149.99771118164063</v>
      </c>
      <c r="AC76" s="178">
        <f t="shared" si="21"/>
        <v>149.99942779541016</v>
      </c>
      <c r="AD76" s="178">
        <f t="shared" si="21"/>
        <v>149.99942779541016</v>
      </c>
      <c r="AE76" s="178">
        <f t="shared" si="21"/>
        <v>149.99985694885254</v>
      </c>
      <c r="AF76" s="178">
        <f t="shared" si="21"/>
        <v>149.99985694885254</v>
      </c>
    </row>
    <row r="77" spans="1:32" s="138" customFormat="1" ht="14" x14ac:dyDescent="0.35">
      <c r="A77" s="183" t="s">
        <v>347</v>
      </c>
      <c r="B77" s="178">
        <f>SUM($B$76:B76)</f>
        <v>-670.55208333333394</v>
      </c>
      <c r="C77" s="178">
        <f>SUM($B$76:C76)</f>
        <v>-520.55208333333394</v>
      </c>
      <c r="D77" s="178">
        <f>SUM($B$76:D76)</f>
        <v>285.66718749999995</v>
      </c>
      <c r="E77" s="178">
        <f>SUM($B$76:E76)</f>
        <v>435.66718749999995</v>
      </c>
      <c r="F77" s="178">
        <f>SUM($B$76:F76)</f>
        <v>749.72200520833348</v>
      </c>
      <c r="G77" s="178">
        <f>SUM($B$76:G76)</f>
        <v>899.72200520833348</v>
      </c>
      <c r="H77" s="178">
        <f>SUM($B$76:H76)</f>
        <v>1050</v>
      </c>
      <c r="I77" s="178">
        <f>SUM($B$76:I76)</f>
        <v>1200</v>
      </c>
      <c r="J77" s="178">
        <f>SUM($B$76:J76)</f>
        <v>1350</v>
      </c>
      <c r="K77" s="178">
        <f>SUM($B$76:K76)</f>
        <v>1500</v>
      </c>
      <c r="L77" s="178">
        <f>SUM($B$76:L76)</f>
        <v>1650</v>
      </c>
      <c r="M77" s="178">
        <f>SUM($B$76:M76)</f>
        <v>1762.5</v>
      </c>
      <c r="N77" s="178">
        <f>SUM($B$76:N76)</f>
        <v>1875</v>
      </c>
      <c r="O77" s="178">
        <f>SUM($B$76:O76)</f>
        <v>2015.625</v>
      </c>
      <c r="P77" s="178">
        <f>SUM($B$76:P76)</f>
        <v>2156.25</v>
      </c>
      <c r="Q77" s="178">
        <f>SUM($B$76:Q76)</f>
        <v>2303.90625</v>
      </c>
      <c r="R77" s="178">
        <f>SUM($B$76:R76)</f>
        <v>2451.5625</v>
      </c>
      <c r="S77" s="178">
        <f>SUM($B$76:S76)</f>
        <v>2600.9765625</v>
      </c>
      <c r="T77" s="178">
        <f>SUM($B$76:T76)</f>
        <v>2750.390625</v>
      </c>
      <c r="U77" s="178">
        <f>SUM($B$76:U76)</f>
        <v>2900.244140625</v>
      </c>
      <c r="V77" s="178">
        <f>SUM($B$76:V76)</f>
        <v>3050.09765625</v>
      </c>
      <c r="W77" s="178">
        <f>SUM($B$76:W76)</f>
        <v>3200.06103515625</v>
      </c>
      <c r="X77" s="178">
        <f>SUM($B$76:X76)</f>
        <v>3350.0244140625</v>
      </c>
      <c r="Y77" s="178">
        <f>SUM($B$76:Y76)</f>
        <v>3500.0152587890625</v>
      </c>
      <c r="Z77" s="178">
        <f>SUM($B$76:Z76)</f>
        <v>3650.006103515625</v>
      </c>
      <c r="AA77" s="178">
        <f>SUM($B$76:AA76)</f>
        <v>3800.0038146972656</v>
      </c>
      <c r="AB77" s="178">
        <f>SUM($B$76:AB76)</f>
        <v>3950.0015258789062</v>
      </c>
      <c r="AC77" s="178">
        <f>SUM($B$76:AC76)</f>
        <v>4100.0009536743164</v>
      </c>
      <c r="AD77" s="178">
        <f>SUM($B$76:AD76)</f>
        <v>4250.0003814697266</v>
      </c>
      <c r="AE77" s="178">
        <f>SUM($B$76:AE76)</f>
        <v>4400.0002384185791</v>
      </c>
      <c r="AF77" s="189">
        <f>SUM($B$76:AF76)</f>
        <v>4550.0000953674316</v>
      </c>
    </row>
    <row r="78" spans="1:32" ht="15.5" x14ac:dyDescent="0.35">
      <c r="A78" s="180" t="s">
        <v>348</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 x14ac:dyDescent="0.35">
      <c r="A79" s="177" t="s">
        <v>349</v>
      </c>
      <c r="B79" s="178">
        <f>B76*B78</f>
        <v>-670.55208333333394</v>
      </c>
      <c r="C79" s="178">
        <f t="shared" ref="C79:AF79" si="23">C76*C78</f>
        <v>128.08470668602169</v>
      </c>
      <c r="D79" s="178">
        <f t="shared" si="23"/>
        <v>587.84822718985492</v>
      </c>
      <c r="E79" s="178">
        <f t="shared" si="23"/>
        <v>93.391922618872343</v>
      </c>
      <c r="F79" s="178">
        <f t="shared" si="23"/>
        <v>166.9665740671206</v>
      </c>
      <c r="G79" s="178">
        <f t="shared" si="23"/>
        <v>68.095961150382266</v>
      </c>
      <c r="H79" s="178">
        <f t="shared" si="23"/>
        <v>58.254771838958689</v>
      </c>
      <c r="I79" s="178">
        <f t="shared" si="23"/>
        <v>49.65161648848342</v>
      </c>
      <c r="J79" s="178">
        <f t="shared" si="23"/>
        <v>42.397418229428247</v>
      </c>
      <c r="K79" s="178">
        <f t="shared" si="23"/>
        <v>36.203072521072706</v>
      </c>
      <c r="L79" s="178">
        <f t="shared" si="23"/>
        <v>30.913732833295793</v>
      </c>
      <c r="M79" s="178">
        <f t="shared" si="23"/>
        <v>19.797882012613648</v>
      </c>
      <c r="N79" s="178">
        <f t="shared" si="23"/>
        <v>16.905372737267225</v>
      </c>
      <c r="O79" s="178">
        <f t="shared" si="23"/>
        <v>18.044330903922834</v>
      </c>
      <c r="P79" s="178">
        <f t="shared" si="23"/>
        <v>15.408018874496484</v>
      </c>
      <c r="Q79" s="178">
        <f t="shared" si="23"/>
        <v>13.814721047067978</v>
      </c>
      <c r="R79" s="178">
        <f t="shared" si="23"/>
        <v>11.796363288419416</v>
      </c>
      <c r="S79" s="178">
        <f t="shared" si="23"/>
        <v>10.192806920596125</v>
      </c>
      <c r="T79" s="178">
        <f t="shared" si="23"/>
        <v>8.7036178982120447</v>
      </c>
      <c r="U79" s="178">
        <f t="shared" si="23"/>
        <v>7.4538611343038648</v>
      </c>
      <c r="V79" s="178">
        <f t="shared" si="23"/>
        <v>6.3648374471043159</v>
      </c>
      <c r="W79" s="178">
        <f t="shared" si="23"/>
        <v>5.4389067972146092</v>
      </c>
      <c r="X79" s="178">
        <f t="shared" si="23"/>
        <v>4.6442718787589525</v>
      </c>
      <c r="Y79" s="178">
        <f t="shared" si="23"/>
        <v>3.9664610007720489</v>
      </c>
      <c r="Z79" s="178">
        <f t="shared" si="23"/>
        <v>3.3869532924362131</v>
      </c>
      <c r="AA79" s="178">
        <f t="shared" si="23"/>
        <v>2.8922451919711301</v>
      </c>
      <c r="AB79" s="178">
        <f t="shared" si="23"/>
        <v>2.4696825138511911</v>
      </c>
      <c r="AC79" s="178">
        <f t="shared" si="23"/>
        <v>2.1088812036169915</v>
      </c>
      <c r="AD79" s="178">
        <f t="shared" si="23"/>
        <v>1.8007695360063112</v>
      </c>
      <c r="AE79" s="178">
        <f t="shared" si="23"/>
        <v>1.537677984859477</v>
      </c>
      <c r="AF79" s="189">
        <f t="shared" si="23"/>
        <v>1.3130202244551934</v>
      </c>
    </row>
    <row r="80" spans="1:32" s="138" customFormat="1" ht="14" x14ac:dyDescent="0.35">
      <c r="A80" s="177" t="s">
        <v>350</v>
      </c>
      <c r="B80" s="178">
        <f>SUM($B$79:B79)</f>
        <v>-670.55208333333394</v>
      </c>
      <c r="C80" s="178">
        <f>SUM($B$79:C79)</f>
        <v>-542.46737664731222</v>
      </c>
      <c r="D80" s="178">
        <f>SUM($B$79:D79)</f>
        <v>45.380850542542703</v>
      </c>
      <c r="E80" s="178">
        <f>SUM($B$79:E79)</f>
        <v>138.77277316141505</v>
      </c>
      <c r="F80" s="178">
        <f>SUM($B$79:F79)</f>
        <v>305.73934722853562</v>
      </c>
      <c r="G80" s="178">
        <f>SUM($B$79:G79)</f>
        <v>373.83530837891789</v>
      </c>
      <c r="H80" s="178">
        <f>SUM($B$79:H79)</f>
        <v>432.09008021787656</v>
      </c>
      <c r="I80" s="178">
        <f>SUM($B$79:I79)</f>
        <v>481.74169670635996</v>
      </c>
      <c r="J80" s="178">
        <f>SUM($B$79:J79)</f>
        <v>524.13911493578826</v>
      </c>
      <c r="K80" s="178">
        <f>SUM($B$79:K79)</f>
        <v>560.34218745686098</v>
      </c>
      <c r="L80" s="178">
        <f>SUM($B$79:L79)</f>
        <v>591.25592029015672</v>
      </c>
      <c r="M80" s="178">
        <f>SUM($B$79:M79)</f>
        <v>611.05380230277035</v>
      </c>
      <c r="N80" s="178">
        <f>SUM($B$79:N79)</f>
        <v>627.95917504003762</v>
      </c>
      <c r="O80" s="178">
        <f>SUM($B$79:O79)</f>
        <v>646.00350594396048</v>
      </c>
      <c r="P80" s="178">
        <f>SUM($B$79:P79)</f>
        <v>661.411524818457</v>
      </c>
      <c r="Q80" s="178">
        <f>SUM($B$79:Q79)</f>
        <v>675.22624586552502</v>
      </c>
      <c r="R80" s="178">
        <f>SUM($B$79:R79)</f>
        <v>687.02260915394447</v>
      </c>
      <c r="S80" s="178">
        <f>SUM($B$79:S79)</f>
        <v>697.2154160745406</v>
      </c>
      <c r="T80" s="178">
        <f>SUM($B$79:T79)</f>
        <v>705.91903397275269</v>
      </c>
      <c r="U80" s="178">
        <f>SUM($B$79:U79)</f>
        <v>713.37289510705659</v>
      </c>
      <c r="V80" s="178">
        <f>SUM($B$79:V79)</f>
        <v>719.73773255416086</v>
      </c>
      <c r="W80" s="178">
        <f>SUM($B$79:W79)</f>
        <v>725.17663935137546</v>
      </c>
      <c r="X80" s="178">
        <f>SUM($B$79:X79)</f>
        <v>729.82091123013436</v>
      </c>
      <c r="Y80" s="178">
        <f>SUM($B$79:Y79)</f>
        <v>733.78737223090639</v>
      </c>
      <c r="Z80" s="178">
        <f>SUM($B$79:Z79)</f>
        <v>737.17432552334265</v>
      </c>
      <c r="AA80" s="178">
        <f>SUM($B$79:AA79)</f>
        <v>740.06657071531379</v>
      </c>
      <c r="AB80" s="178">
        <f>SUM($B$79:AB79)</f>
        <v>742.53625322916503</v>
      </c>
      <c r="AC80" s="178">
        <f>SUM($B$79:AC79)</f>
        <v>744.64513443278202</v>
      </c>
      <c r="AD80" s="178">
        <f>SUM($B$79:AD79)</f>
        <v>746.44590396878834</v>
      </c>
      <c r="AE80" s="178">
        <f>SUM($B$79:AE79)</f>
        <v>747.98358195364779</v>
      </c>
      <c r="AF80" s="189">
        <f>SUM($B$79:AF79)</f>
        <v>749.29660217810294</v>
      </c>
    </row>
    <row r="81" spans="1:32" s="138" customFormat="1" ht="14" x14ac:dyDescent="0.35">
      <c r="A81" s="177" t="s">
        <v>351</v>
      </c>
      <c r="B81" s="194">
        <f>IF((ISERR(IRR($B$76:B76))),0,IF(IRR($B$76:B76)&lt;0,0,IRR($B$76:B76)))</f>
        <v>0</v>
      </c>
      <c r="C81" s="194">
        <f>IF((ISERR(IRR($B$76:C76))),0,IF(IRR($B$76:C76)&lt;0,0,IRR($B$76:C76)))</f>
        <v>0</v>
      </c>
      <c r="D81" s="194">
        <f>IF((ISERR(IRR($B$76:D76))),0,IF(IRR($B$76:D76)&lt;0,0,IRR($B$76:D76)))</f>
        <v>0.21404214289612855</v>
      </c>
      <c r="E81" s="194">
        <f>IF((ISERR(IRR($B$76:E76))),0,IF(IRR($B$76:E76)&lt;0,0,IRR($B$76:E76)))</f>
        <v>0.2900794023838309</v>
      </c>
      <c r="F81" s="194">
        <f>IF((ISERR(IRR($B$76:F76))),0,IF(IRR($B$76:F76)&lt;0,0,IRR($B$76:F76)))</f>
        <v>0.3848636619468444</v>
      </c>
      <c r="G81" s="194">
        <f>IF((ISERR(IRR($B$76:G76))),0,IF(IRR($B$76:G76)&lt;0,0,IRR($B$76:G76)))</f>
        <v>0.41113936338996049</v>
      </c>
      <c r="H81" s="194">
        <f>IF((ISERR(IRR($B$76:H76))),0,IF(IRR($B$76:H76)&lt;0,0,IRR($B$76:H76)))</f>
        <v>0.42788672874106148</v>
      </c>
      <c r="I81" s="194">
        <f>IF((ISERR(IRR($B$76:I76))),0,IF(IRR($B$76:I76)&lt;0,0,IRR($B$76:I76)))</f>
        <v>0.4386354220969757</v>
      </c>
      <c r="J81" s="194">
        <f>IF((ISERR(IRR($B$76:J76))),0,IF(IRR($B$76:J76)&lt;0,0,IRR($B$76:J76)))</f>
        <v>0.44563051020157873</v>
      </c>
      <c r="K81" s="194">
        <f>IF((ISERR(IRR($B$76:K76))),0,IF(IRR($B$76:K76)&lt;0,0,IRR($B$76:K76)))</f>
        <v>0.45023239547139338</v>
      </c>
      <c r="L81" s="194">
        <f>IF((ISERR(IRR($B$76:L76))),0,IF(IRR($B$76:L76)&lt;0,0,IRR($B$76:L76)))</f>
        <v>0.45328749320207007</v>
      </c>
      <c r="M81" s="194">
        <f>IF((ISERR(IRR($B$76:M76))),0,IF(IRR($B$76:M76)&lt;0,0,IRR($B$76:M76)))</f>
        <v>0.45482451086801712</v>
      </c>
      <c r="N81" s="194">
        <f>IF((ISERR(IRR($B$76:N76))),0,IF(IRR($B$76:N76)&lt;0,0,IRR($B$76:N76)))</f>
        <v>0.45586414713885448</v>
      </c>
      <c r="O81" s="194">
        <f>IF((ISERR(IRR($B$76:O76))),0,IF(IRR($B$76:O76)&lt;0,0,IRR($B$76:O76)))</f>
        <v>0.45674495664960357</v>
      </c>
      <c r="P81" s="194">
        <f>IF((ISERR(IRR($B$76:P76))),0,IF(IRR($B$76:P76)&lt;0,0,IRR($B$76:P76)))</f>
        <v>0.45734287532191442</v>
      </c>
      <c r="Q81" s="194">
        <f>IF((ISERR(IRR($B$76:Q76))),0,IF(IRR($B$76:Q76)&lt;0,0,IRR($B$76:Q76)))</f>
        <v>0.45777004835062063</v>
      </c>
      <c r="R81" s="194">
        <f>IF((ISERR(IRR($B$76:R76))),0,IF(IRR($B$76:R76)&lt;0,0,IRR($B$76:R76)))</f>
        <v>0.4580612140142748</v>
      </c>
      <c r="S81" s="194">
        <f>IF((ISERR(IRR($B$76:S76))),0,IF(IRR($B$76:S76)&lt;0,0,IRR($B$76:S76)))</f>
        <v>0.45826233552875628</v>
      </c>
      <c r="T81" s="194">
        <f>IF((ISERR(IRR($B$76:T76))),0,IF(IRR($B$76:T76)&lt;0,0,IRR($B$76:T76)))</f>
        <v>0.45839977682137034</v>
      </c>
      <c r="U81" s="194">
        <f>IF((ISERR(IRR($B$76:U76))),0,IF(IRR($B$76:U76)&lt;0,0,IRR($B$76:U76)))</f>
        <v>0.45849405635677365</v>
      </c>
      <c r="V81" s="194">
        <f>IF((ISERR(IRR($B$76:V76))),0,IF(IRR($B$76:V76)&lt;0,0,IRR($B$76:V76)))</f>
        <v>0.45855857913299602</v>
      </c>
      <c r="W81" s="194">
        <f>IF((ISERR(IRR($B$76:W76))),0,IF(IRR($B$76:W76)&lt;0,0,IRR($B$76:W76)))</f>
        <v>0.45860278986785441</v>
      </c>
      <c r="X81" s="194">
        <f>IF((ISERR(IRR($B$76:X76))),0,IF(IRR($B$76:X76)&lt;0,0,IRR($B$76:X76)))</f>
        <v>0.45863307095684935</v>
      </c>
      <c r="Y81" s="194">
        <f>IF((ISERR(IRR($B$76:Y76))),0,IF(IRR($B$76:Y76)&lt;0,0,IRR($B$76:Y76)))</f>
        <v>0.45865382021934464</v>
      </c>
      <c r="Z81" s="194">
        <f>IF((ISERR(IRR($B$76:Z76))),0,IF(IRR($B$76:Z76)&lt;0,0,IRR($B$76:Z76)))</f>
        <v>0.45866803803603795</v>
      </c>
      <c r="AA81" s="194">
        <f>IF((ISERR(IRR($B$76:AA76))),0,IF(IRR($B$76:AA76)&lt;0,0,IRR($B$76:AA76)))</f>
        <v>0.45867778210049126</v>
      </c>
      <c r="AB81" s="194">
        <f>IF((ISERR(IRR($B$76:AB76))),0,IF(IRR($B$76:AB76)&lt;0,0,IRR($B$76:AB76)))</f>
        <v>0.45868446044567612</v>
      </c>
      <c r="AC81" s="194">
        <f>IF((ISERR(IRR($B$76:AC76))),0,IF(IRR($B$76:AC76)&lt;0,0,IRR($B$76:AC76)))</f>
        <v>0.4586890379885622</v>
      </c>
      <c r="AD81" s="194">
        <f>IF((ISERR(IRR($B$76:AD76))),0,IF(IRR($B$76:AD76)&lt;0,0,IRR($B$76:AD76)))</f>
        <v>0.45869217569663268</v>
      </c>
      <c r="AE81" s="194">
        <f>IF((ISERR(IRR($B$76:AE76))),0,IF(IRR($B$76:AE76)&lt;0,0,IRR($B$76:AE76)))</f>
        <v>0.45869432654286579</v>
      </c>
      <c r="AF81" s="195">
        <f>IF((ISERR(IRR($B$76:AF76))),0,IF(IRR($B$76:AF76)&lt;0,0,IRR($B$76:AF76)))</f>
        <v>0.45869580094533213</v>
      </c>
    </row>
    <row r="82" spans="1:32" s="138" customFormat="1" ht="14" x14ac:dyDescent="0.35">
      <c r="A82" s="177" t="s">
        <v>352</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4" x14ac:dyDescent="0.35">
      <c r="A83" s="235" t="s">
        <v>495</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4" x14ac:dyDescent="0.35">
      <c r="A84" s="236" t="s">
        <v>496</v>
      </c>
      <c r="B84" s="237">
        <f ca="1">IFERROR(IF(B83=0,IFERROR(IF(-B74/(B59+B64)=0,0.01,-B74/(B59+B64)),0.01),-OFFSET(B77,0,B83-1)/(-OFFSET(B77,0,B83-1)+OFFSET(B77,0,B83))),0)</f>
        <v>0.64567060372456087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 x14ac:dyDescent="0.35">
      <c r="A85" s="238" t="s">
        <v>353</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4" x14ac:dyDescent="0.35">
      <c r="A86" s="235" t="s">
        <v>495</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ht="14.5" thickBot="1" x14ac:dyDescent="0.4">
      <c r="A87" s="239" t="s">
        <v>496</v>
      </c>
      <c r="B87" s="186">
        <f ca="1">IFERROR(IF(B86=0,IFERROR(IF(-B74/(B59+B64)=0,0.01,-B74/(B59+B64)),0.01),-OFFSET(B80,0,B86-1)/(-OFFSET(B80,0,B86-1)+OFFSET(B80,0,B86))),0)</f>
        <v>0.92280175656992114</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x14ac:dyDescent="0.35"/>
    <row r="89" spans="1:32" s="197" customFormat="1" ht="36.75" customHeight="1" x14ac:dyDescent="0.35">
      <c r="B89" s="240">
        <f>B15</f>
        <v>2026</v>
      </c>
      <c r="C89" s="197">
        <f>B89+1</f>
        <v>2027</v>
      </c>
      <c r="D89" s="197">
        <f t="shared" ref="D89:Q89" si="26">C89+1</f>
        <v>2028</v>
      </c>
      <c r="E89" s="197">
        <f t="shared" si="26"/>
        <v>2029</v>
      </c>
      <c r="F89" s="197">
        <f t="shared" si="26"/>
        <v>2030</v>
      </c>
      <c r="G89" s="197">
        <f t="shared" si="26"/>
        <v>2031</v>
      </c>
      <c r="H89" s="197">
        <f t="shared" si="26"/>
        <v>2032</v>
      </c>
      <c r="I89" s="197">
        <f t="shared" si="26"/>
        <v>2033</v>
      </c>
      <c r="J89" s="197">
        <f t="shared" si="26"/>
        <v>2034</v>
      </c>
      <c r="K89" s="197">
        <f t="shared" si="26"/>
        <v>2035</v>
      </c>
      <c r="L89" s="197">
        <f t="shared" si="26"/>
        <v>2036</v>
      </c>
      <c r="M89" s="197">
        <f t="shared" si="26"/>
        <v>2037</v>
      </c>
      <c r="N89" s="197">
        <f t="shared" si="26"/>
        <v>2038</v>
      </c>
      <c r="O89" s="197">
        <f t="shared" si="26"/>
        <v>2039</v>
      </c>
      <c r="P89" s="197">
        <f t="shared" si="26"/>
        <v>2040</v>
      </c>
      <c r="Q89" s="197">
        <f t="shared" si="26"/>
        <v>2041</v>
      </c>
    </row>
    <row r="90" spans="1:32" s="197" customFormat="1" ht="36.75" customHeight="1" x14ac:dyDescent="0.35">
      <c r="A90" s="197" t="s">
        <v>354</v>
      </c>
      <c r="B90" s="241">
        <f>B77</f>
        <v>-670.55208333333394</v>
      </c>
      <c r="C90" s="241">
        <f t="shared" ref="C90:Q90" si="27">C77</f>
        <v>-520.55208333333394</v>
      </c>
      <c r="D90" s="241">
        <f t="shared" si="27"/>
        <v>285.66718749999995</v>
      </c>
      <c r="E90" s="241">
        <f t="shared" si="27"/>
        <v>435.66718749999995</v>
      </c>
      <c r="F90" s="241">
        <f t="shared" si="27"/>
        <v>749.72200520833348</v>
      </c>
      <c r="G90" s="241">
        <f t="shared" si="27"/>
        <v>899.72200520833348</v>
      </c>
      <c r="H90" s="241">
        <f t="shared" si="27"/>
        <v>1050</v>
      </c>
      <c r="I90" s="241">
        <f t="shared" si="27"/>
        <v>1200</v>
      </c>
      <c r="J90" s="241">
        <f t="shared" si="27"/>
        <v>1350</v>
      </c>
      <c r="K90" s="241">
        <f t="shared" si="27"/>
        <v>1500</v>
      </c>
      <c r="L90" s="241">
        <f t="shared" si="27"/>
        <v>1650</v>
      </c>
      <c r="M90" s="241">
        <f t="shared" si="27"/>
        <v>1762.5</v>
      </c>
      <c r="N90" s="241">
        <f t="shared" si="27"/>
        <v>1875</v>
      </c>
      <c r="O90" s="241">
        <f t="shared" si="27"/>
        <v>2015.625</v>
      </c>
      <c r="P90" s="241">
        <f t="shared" si="27"/>
        <v>2156.25</v>
      </c>
      <c r="Q90" s="241">
        <f t="shared" si="27"/>
        <v>2303.90625</v>
      </c>
    </row>
    <row r="91" spans="1:32" s="197" customFormat="1" ht="36.75" customHeight="1" x14ac:dyDescent="0.35"/>
    <row r="92" spans="1:32" s="197" customFormat="1" ht="36.75" customHeight="1" x14ac:dyDescent="0.35">
      <c r="A92" s="197" t="s">
        <v>355</v>
      </c>
      <c r="B92" s="241">
        <f>B80</f>
        <v>-670.55208333333394</v>
      </c>
      <c r="C92" s="241">
        <f t="shared" ref="C92:Q92" si="28">C80</f>
        <v>-542.46737664731222</v>
      </c>
      <c r="D92" s="241">
        <f t="shared" si="28"/>
        <v>45.380850542542703</v>
      </c>
      <c r="E92" s="241">
        <f t="shared" si="28"/>
        <v>138.77277316141505</v>
      </c>
      <c r="F92" s="241">
        <f t="shared" si="28"/>
        <v>305.73934722853562</v>
      </c>
      <c r="G92" s="241">
        <f t="shared" si="28"/>
        <v>373.83530837891789</v>
      </c>
      <c r="H92" s="241">
        <f t="shared" si="28"/>
        <v>432.09008021787656</v>
      </c>
      <c r="I92" s="241">
        <f t="shared" si="28"/>
        <v>481.74169670635996</v>
      </c>
      <c r="J92" s="241">
        <f t="shared" si="28"/>
        <v>524.13911493578826</v>
      </c>
      <c r="K92" s="241">
        <f t="shared" si="28"/>
        <v>560.34218745686098</v>
      </c>
      <c r="L92" s="241">
        <f t="shared" si="28"/>
        <v>591.25592029015672</v>
      </c>
      <c r="M92" s="241">
        <f t="shared" si="28"/>
        <v>611.05380230277035</v>
      </c>
      <c r="N92" s="241">
        <f t="shared" si="28"/>
        <v>627.95917504003762</v>
      </c>
      <c r="O92" s="241">
        <f t="shared" si="28"/>
        <v>646.00350594396048</v>
      </c>
      <c r="P92" s="241">
        <f t="shared" si="28"/>
        <v>661.411524818457</v>
      </c>
      <c r="Q92" s="241">
        <f t="shared" si="28"/>
        <v>675.22624586552502</v>
      </c>
    </row>
    <row r="93" spans="1:32" s="197" customFormat="1" ht="36.75" customHeight="1" x14ac:dyDescent="0.35"/>
    <row r="94" spans="1:32" ht="36.75" customHeight="1" x14ac:dyDescent="0.35"/>
    <row r="95" spans="1:32" ht="36.75" customHeight="1" x14ac:dyDescent="0.35"/>
    <row r="96" spans="1:32" ht="36.75" customHeight="1" x14ac:dyDescent="0.35"/>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34" zoomScale="70" zoomScaleNormal="100" zoomScaleSheetLayoutView="70" workbookViewId="0">
      <selection activeCell="B53" sqref="B53:B54"/>
    </sheetView>
  </sheetViews>
  <sheetFormatPr defaultRowHeight="15.5" x14ac:dyDescent="0.35"/>
  <cols>
    <col min="1" max="1" width="9.1796875" style="24"/>
    <col min="2" max="2" width="58.26953125" style="24" customWidth="1"/>
    <col min="3" max="3" width="14.81640625" style="24" customWidth="1"/>
    <col min="4" max="4" width="12.81640625" style="24" customWidth="1"/>
    <col min="5" max="5" width="14.81640625" style="24" customWidth="1"/>
    <col min="6" max="6" width="15.54296875" style="24" customWidth="1"/>
    <col min="7" max="8" width="18.26953125" style="24" customWidth="1"/>
    <col min="9" max="9" width="64.81640625" style="24" customWidth="1"/>
    <col min="10" max="10" width="58" style="24" customWidth="1"/>
    <col min="11" max="250" width="9.1796875" style="24"/>
    <col min="251" max="251" width="37.7265625" style="24" customWidth="1"/>
    <col min="252" max="252" width="9.1796875" style="24"/>
    <col min="253" max="253" width="12.81640625" style="24" customWidth="1"/>
    <col min="254" max="255" width="0" style="24" hidden="1" customWidth="1"/>
    <col min="256" max="256" width="18.26953125" style="24" customWidth="1"/>
    <col min="257" max="257" width="64.81640625" style="24" customWidth="1"/>
    <col min="258" max="261" width="9.1796875" style="24"/>
    <col min="262" max="262" width="14.81640625" style="24" customWidth="1"/>
    <col min="263" max="506" width="9.1796875" style="24"/>
    <col min="507" max="507" width="37.7265625" style="24" customWidth="1"/>
    <col min="508" max="508" width="9.1796875" style="24"/>
    <col min="509" max="509" width="12.81640625" style="24" customWidth="1"/>
    <col min="510" max="511" width="0" style="24" hidden="1" customWidth="1"/>
    <col min="512" max="512" width="18.26953125" style="24" customWidth="1"/>
    <col min="513" max="513" width="64.81640625" style="24" customWidth="1"/>
    <col min="514" max="517" width="9.1796875" style="24"/>
    <col min="518" max="518" width="14.81640625" style="24" customWidth="1"/>
    <col min="519" max="762" width="9.1796875" style="24"/>
    <col min="763" max="763" width="37.7265625" style="24" customWidth="1"/>
    <col min="764" max="764" width="9.1796875" style="24"/>
    <col min="765" max="765" width="12.81640625" style="24" customWidth="1"/>
    <col min="766" max="767" width="0" style="24" hidden="1" customWidth="1"/>
    <col min="768" max="768" width="18.26953125" style="24" customWidth="1"/>
    <col min="769" max="769" width="64.81640625" style="24" customWidth="1"/>
    <col min="770" max="773" width="9.1796875" style="24"/>
    <col min="774" max="774" width="14.81640625" style="24" customWidth="1"/>
    <col min="775" max="1018" width="9.1796875" style="24"/>
    <col min="1019" max="1019" width="37.7265625" style="24" customWidth="1"/>
    <col min="1020" max="1020" width="9.1796875" style="24"/>
    <col min="1021" max="1021" width="12.81640625" style="24" customWidth="1"/>
    <col min="1022" max="1023" width="0" style="24" hidden="1" customWidth="1"/>
    <col min="1024" max="1024" width="18.26953125" style="24" customWidth="1"/>
    <col min="1025" max="1025" width="64.81640625" style="24" customWidth="1"/>
    <col min="1026" max="1029" width="9.1796875" style="24"/>
    <col min="1030" max="1030" width="14.81640625" style="24" customWidth="1"/>
    <col min="1031" max="1274" width="9.1796875" style="24"/>
    <col min="1275" max="1275" width="37.7265625" style="24" customWidth="1"/>
    <col min="1276" max="1276" width="9.1796875" style="24"/>
    <col min="1277" max="1277" width="12.81640625" style="24" customWidth="1"/>
    <col min="1278" max="1279" width="0" style="24" hidden="1" customWidth="1"/>
    <col min="1280" max="1280" width="18.26953125" style="24" customWidth="1"/>
    <col min="1281" max="1281" width="64.81640625" style="24" customWidth="1"/>
    <col min="1282" max="1285" width="9.1796875" style="24"/>
    <col min="1286" max="1286" width="14.81640625" style="24" customWidth="1"/>
    <col min="1287" max="1530" width="9.1796875" style="24"/>
    <col min="1531" max="1531" width="37.7265625" style="24" customWidth="1"/>
    <col min="1532" max="1532" width="9.1796875" style="24"/>
    <col min="1533" max="1533" width="12.81640625" style="24" customWidth="1"/>
    <col min="1534" max="1535" width="0" style="24" hidden="1" customWidth="1"/>
    <col min="1536" max="1536" width="18.26953125" style="24" customWidth="1"/>
    <col min="1537" max="1537" width="64.81640625" style="24" customWidth="1"/>
    <col min="1538" max="1541" width="9.1796875" style="24"/>
    <col min="1542" max="1542" width="14.81640625" style="24" customWidth="1"/>
    <col min="1543" max="1786" width="9.1796875" style="24"/>
    <col min="1787" max="1787" width="37.7265625" style="24" customWidth="1"/>
    <col min="1788" max="1788" width="9.1796875" style="24"/>
    <col min="1789" max="1789" width="12.81640625" style="24" customWidth="1"/>
    <col min="1790" max="1791" width="0" style="24" hidden="1" customWidth="1"/>
    <col min="1792" max="1792" width="18.26953125" style="24" customWidth="1"/>
    <col min="1793" max="1793" width="64.81640625" style="24" customWidth="1"/>
    <col min="1794" max="1797" width="9.1796875" style="24"/>
    <col min="1798" max="1798" width="14.81640625" style="24" customWidth="1"/>
    <col min="1799" max="2042" width="9.1796875" style="24"/>
    <col min="2043" max="2043" width="37.7265625" style="24" customWidth="1"/>
    <col min="2044" max="2044" width="9.1796875" style="24"/>
    <col min="2045" max="2045" width="12.81640625" style="24" customWidth="1"/>
    <col min="2046" max="2047" width="0" style="24" hidden="1" customWidth="1"/>
    <col min="2048" max="2048" width="18.26953125" style="24" customWidth="1"/>
    <col min="2049" max="2049" width="64.81640625" style="24" customWidth="1"/>
    <col min="2050" max="2053" width="9.1796875" style="24"/>
    <col min="2054" max="2054" width="14.81640625" style="24" customWidth="1"/>
    <col min="2055" max="2298" width="9.1796875" style="24"/>
    <col min="2299" max="2299" width="37.7265625" style="24" customWidth="1"/>
    <col min="2300" max="2300" width="9.1796875" style="24"/>
    <col min="2301" max="2301" width="12.81640625" style="24" customWidth="1"/>
    <col min="2302" max="2303" width="0" style="24" hidden="1" customWidth="1"/>
    <col min="2304" max="2304" width="18.26953125" style="24" customWidth="1"/>
    <col min="2305" max="2305" width="64.81640625" style="24" customWidth="1"/>
    <col min="2306" max="2309" width="9.1796875" style="24"/>
    <col min="2310" max="2310" width="14.81640625" style="24" customWidth="1"/>
    <col min="2311" max="2554" width="9.1796875" style="24"/>
    <col min="2555" max="2555" width="37.7265625" style="24" customWidth="1"/>
    <col min="2556" max="2556" width="9.1796875" style="24"/>
    <col min="2557" max="2557" width="12.81640625" style="24" customWidth="1"/>
    <col min="2558" max="2559" width="0" style="24" hidden="1" customWidth="1"/>
    <col min="2560" max="2560" width="18.26953125" style="24" customWidth="1"/>
    <col min="2561" max="2561" width="64.81640625" style="24" customWidth="1"/>
    <col min="2562" max="2565" width="9.1796875" style="24"/>
    <col min="2566" max="2566" width="14.81640625" style="24" customWidth="1"/>
    <col min="2567" max="2810" width="9.1796875" style="24"/>
    <col min="2811" max="2811" width="37.7265625" style="24" customWidth="1"/>
    <col min="2812" max="2812" width="9.1796875" style="24"/>
    <col min="2813" max="2813" width="12.81640625" style="24" customWidth="1"/>
    <col min="2814" max="2815" width="0" style="24" hidden="1" customWidth="1"/>
    <col min="2816" max="2816" width="18.26953125" style="24" customWidth="1"/>
    <col min="2817" max="2817" width="64.81640625" style="24" customWidth="1"/>
    <col min="2818" max="2821" width="9.1796875" style="24"/>
    <col min="2822" max="2822" width="14.81640625" style="24" customWidth="1"/>
    <col min="2823" max="3066" width="9.1796875" style="24"/>
    <col min="3067" max="3067" width="37.7265625" style="24" customWidth="1"/>
    <col min="3068" max="3068" width="9.1796875" style="24"/>
    <col min="3069" max="3069" width="12.81640625" style="24" customWidth="1"/>
    <col min="3070" max="3071" width="0" style="24" hidden="1" customWidth="1"/>
    <col min="3072" max="3072" width="18.26953125" style="24" customWidth="1"/>
    <col min="3073" max="3073" width="64.81640625" style="24" customWidth="1"/>
    <col min="3074" max="3077" width="9.1796875" style="24"/>
    <col min="3078" max="3078" width="14.81640625" style="24" customWidth="1"/>
    <col min="3079" max="3322" width="9.1796875" style="24"/>
    <col min="3323" max="3323" width="37.7265625" style="24" customWidth="1"/>
    <col min="3324" max="3324" width="9.1796875" style="24"/>
    <col min="3325" max="3325" width="12.81640625" style="24" customWidth="1"/>
    <col min="3326" max="3327" width="0" style="24" hidden="1" customWidth="1"/>
    <col min="3328" max="3328" width="18.26953125" style="24" customWidth="1"/>
    <col min="3329" max="3329" width="64.81640625" style="24" customWidth="1"/>
    <col min="3330" max="3333" width="9.1796875" style="24"/>
    <col min="3334" max="3334" width="14.81640625" style="24" customWidth="1"/>
    <col min="3335" max="3578" width="9.1796875" style="24"/>
    <col min="3579" max="3579" width="37.7265625" style="24" customWidth="1"/>
    <col min="3580" max="3580" width="9.1796875" style="24"/>
    <col min="3581" max="3581" width="12.81640625" style="24" customWidth="1"/>
    <col min="3582" max="3583" width="0" style="24" hidden="1" customWidth="1"/>
    <col min="3584" max="3584" width="18.26953125" style="24" customWidth="1"/>
    <col min="3585" max="3585" width="64.81640625" style="24" customWidth="1"/>
    <col min="3586" max="3589" width="9.1796875" style="24"/>
    <col min="3590" max="3590" width="14.81640625" style="24" customWidth="1"/>
    <col min="3591" max="3834" width="9.1796875" style="24"/>
    <col min="3835" max="3835" width="37.7265625" style="24" customWidth="1"/>
    <col min="3836" max="3836" width="9.1796875" style="24"/>
    <col min="3837" max="3837" width="12.81640625" style="24" customWidth="1"/>
    <col min="3838" max="3839" width="0" style="24" hidden="1" customWidth="1"/>
    <col min="3840" max="3840" width="18.26953125" style="24" customWidth="1"/>
    <col min="3841" max="3841" width="64.81640625" style="24" customWidth="1"/>
    <col min="3842" max="3845" width="9.1796875" style="24"/>
    <col min="3846" max="3846" width="14.81640625" style="24" customWidth="1"/>
    <col min="3847" max="4090" width="9.1796875" style="24"/>
    <col min="4091" max="4091" width="37.7265625" style="24" customWidth="1"/>
    <col min="4092" max="4092" width="9.1796875" style="24"/>
    <col min="4093" max="4093" width="12.81640625" style="24" customWidth="1"/>
    <col min="4094" max="4095" width="0" style="24" hidden="1" customWidth="1"/>
    <col min="4096" max="4096" width="18.26953125" style="24" customWidth="1"/>
    <col min="4097" max="4097" width="64.81640625" style="24" customWidth="1"/>
    <col min="4098" max="4101" width="9.1796875" style="24"/>
    <col min="4102" max="4102" width="14.81640625" style="24" customWidth="1"/>
    <col min="4103" max="4346" width="9.1796875" style="24"/>
    <col min="4347" max="4347" width="37.7265625" style="24" customWidth="1"/>
    <col min="4348" max="4348" width="9.1796875" style="24"/>
    <col min="4349" max="4349" width="12.81640625" style="24" customWidth="1"/>
    <col min="4350" max="4351" width="0" style="24" hidden="1" customWidth="1"/>
    <col min="4352" max="4352" width="18.26953125" style="24" customWidth="1"/>
    <col min="4353" max="4353" width="64.81640625" style="24" customWidth="1"/>
    <col min="4354" max="4357" width="9.1796875" style="24"/>
    <col min="4358" max="4358" width="14.81640625" style="24" customWidth="1"/>
    <col min="4359" max="4602" width="9.1796875" style="24"/>
    <col min="4603" max="4603" width="37.7265625" style="24" customWidth="1"/>
    <col min="4604" max="4604" width="9.1796875" style="24"/>
    <col min="4605" max="4605" width="12.81640625" style="24" customWidth="1"/>
    <col min="4606" max="4607" width="0" style="24" hidden="1" customWidth="1"/>
    <col min="4608" max="4608" width="18.26953125" style="24" customWidth="1"/>
    <col min="4609" max="4609" width="64.81640625" style="24" customWidth="1"/>
    <col min="4610" max="4613" width="9.1796875" style="24"/>
    <col min="4614" max="4614" width="14.81640625" style="24" customWidth="1"/>
    <col min="4615" max="4858" width="9.1796875" style="24"/>
    <col min="4859" max="4859" width="37.7265625" style="24" customWidth="1"/>
    <col min="4860" max="4860" width="9.1796875" style="24"/>
    <col min="4861" max="4861" width="12.81640625" style="24" customWidth="1"/>
    <col min="4862" max="4863" width="0" style="24" hidden="1" customWidth="1"/>
    <col min="4864" max="4864" width="18.26953125" style="24" customWidth="1"/>
    <col min="4865" max="4865" width="64.81640625" style="24" customWidth="1"/>
    <col min="4866" max="4869" width="9.1796875" style="24"/>
    <col min="4870" max="4870" width="14.81640625" style="24" customWidth="1"/>
    <col min="4871" max="5114" width="9.1796875" style="24"/>
    <col min="5115" max="5115" width="37.7265625" style="24" customWidth="1"/>
    <col min="5116" max="5116" width="9.1796875" style="24"/>
    <col min="5117" max="5117" width="12.81640625" style="24" customWidth="1"/>
    <col min="5118" max="5119" width="0" style="24" hidden="1" customWidth="1"/>
    <col min="5120" max="5120" width="18.26953125" style="24" customWidth="1"/>
    <col min="5121" max="5121" width="64.81640625" style="24" customWidth="1"/>
    <col min="5122" max="5125" width="9.1796875" style="24"/>
    <col min="5126" max="5126" width="14.81640625" style="24" customWidth="1"/>
    <col min="5127" max="5370" width="9.1796875" style="24"/>
    <col min="5371" max="5371" width="37.7265625" style="24" customWidth="1"/>
    <col min="5372" max="5372" width="9.1796875" style="24"/>
    <col min="5373" max="5373" width="12.81640625" style="24" customWidth="1"/>
    <col min="5374" max="5375" width="0" style="24" hidden="1" customWidth="1"/>
    <col min="5376" max="5376" width="18.26953125" style="24" customWidth="1"/>
    <col min="5377" max="5377" width="64.81640625" style="24" customWidth="1"/>
    <col min="5378" max="5381" width="9.1796875" style="24"/>
    <col min="5382" max="5382" width="14.81640625" style="24" customWidth="1"/>
    <col min="5383" max="5626" width="9.1796875" style="24"/>
    <col min="5627" max="5627" width="37.7265625" style="24" customWidth="1"/>
    <col min="5628" max="5628" width="9.1796875" style="24"/>
    <col min="5629" max="5629" width="12.81640625" style="24" customWidth="1"/>
    <col min="5630" max="5631" width="0" style="24" hidden="1" customWidth="1"/>
    <col min="5632" max="5632" width="18.26953125" style="24" customWidth="1"/>
    <col min="5633" max="5633" width="64.81640625" style="24" customWidth="1"/>
    <col min="5634" max="5637" width="9.1796875" style="24"/>
    <col min="5638" max="5638" width="14.81640625" style="24" customWidth="1"/>
    <col min="5639" max="5882" width="9.1796875" style="24"/>
    <col min="5883" max="5883" width="37.7265625" style="24" customWidth="1"/>
    <col min="5884" max="5884" width="9.1796875" style="24"/>
    <col min="5885" max="5885" width="12.81640625" style="24" customWidth="1"/>
    <col min="5886" max="5887" width="0" style="24" hidden="1" customWidth="1"/>
    <col min="5888" max="5888" width="18.26953125" style="24" customWidth="1"/>
    <col min="5889" max="5889" width="64.81640625" style="24" customWidth="1"/>
    <col min="5890" max="5893" width="9.1796875" style="24"/>
    <col min="5894" max="5894" width="14.81640625" style="24" customWidth="1"/>
    <col min="5895" max="6138" width="9.1796875" style="24"/>
    <col min="6139" max="6139" width="37.7265625" style="24" customWidth="1"/>
    <col min="6140" max="6140" width="9.1796875" style="24"/>
    <col min="6141" max="6141" width="12.81640625" style="24" customWidth="1"/>
    <col min="6142" max="6143" width="0" style="24" hidden="1" customWidth="1"/>
    <col min="6144" max="6144" width="18.26953125" style="24" customWidth="1"/>
    <col min="6145" max="6145" width="64.81640625" style="24" customWidth="1"/>
    <col min="6146" max="6149" width="9.1796875" style="24"/>
    <col min="6150" max="6150" width="14.81640625" style="24" customWidth="1"/>
    <col min="6151" max="6394" width="9.1796875" style="24"/>
    <col min="6395" max="6395" width="37.7265625" style="24" customWidth="1"/>
    <col min="6396" max="6396" width="9.1796875" style="24"/>
    <col min="6397" max="6397" width="12.81640625" style="24" customWidth="1"/>
    <col min="6398" max="6399" width="0" style="24" hidden="1" customWidth="1"/>
    <col min="6400" max="6400" width="18.26953125" style="24" customWidth="1"/>
    <col min="6401" max="6401" width="64.81640625" style="24" customWidth="1"/>
    <col min="6402" max="6405" width="9.1796875" style="24"/>
    <col min="6406" max="6406" width="14.81640625" style="24" customWidth="1"/>
    <col min="6407" max="6650" width="9.1796875" style="24"/>
    <col min="6651" max="6651" width="37.7265625" style="24" customWidth="1"/>
    <col min="6652" max="6652" width="9.1796875" style="24"/>
    <col min="6653" max="6653" width="12.81640625" style="24" customWidth="1"/>
    <col min="6654" max="6655" width="0" style="24" hidden="1" customWidth="1"/>
    <col min="6656" max="6656" width="18.26953125" style="24" customWidth="1"/>
    <col min="6657" max="6657" width="64.81640625" style="24" customWidth="1"/>
    <col min="6658" max="6661" width="9.1796875" style="24"/>
    <col min="6662" max="6662" width="14.81640625" style="24" customWidth="1"/>
    <col min="6663" max="6906" width="9.1796875" style="24"/>
    <col min="6907" max="6907" width="37.7265625" style="24" customWidth="1"/>
    <col min="6908" max="6908" width="9.1796875" style="24"/>
    <col min="6909" max="6909" width="12.81640625" style="24" customWidth="1"/>
    <col min="6910" max="6911" width="0" style="24" hidden="1" customWidth="1"/>
    <col min="6912" max="6912" width="18.26953125" style="24" customWidth="1"/>
    <col min="6913" max="6913" width="64.81640625" style="24" customWidth="1"/>
    <col min="6914" max="6917" width="9.1796875" style="24"/>
    <col min="6918" max="6918" width="14.81640625" style="24" customWidth="1"/>
    <col min="6919" max="7162" width="9.1796875" style="24"/>
    <col min="7163" max="7163" width="37.7265625" style="24" customWidth="1"/>
    <col min="7164" max="7164" width="9.1796875" style="24"/>
    <col min="7165" max="7165" width="12.81640625" style="24" customWidth="1"/>
    <col min="7166" max="7167" width="0" style="24" hidden="1" customWidth="1"/>
    <col min="7168" max="7168" width="18.26953125" style="24" customWidth="1"/>
    <col min="7169" max="7169" width="64.81640625" style="24" customWidth="1"/>
    <col min="7170" max="7173" width="9.1796875" style="24"/>
    <col min="7174" max="7174" width="14.81640625" style="24" customWidth="1"/>
    <col min="7175" max="7418" width="9.1796875" style="24"/>
    <col min="7419" max="7419" width="37.7265625" style="24" customWidth="1"/>
    <col min="7420" max="7420" width="9.1796875" style="24"/>
    <col min="7421" max="7421" width="12.81640625" style="24" customWidth="1"/>
    <col min="7422" max="7423" width="0" style="24" hidden="1" customWidth="1"/>
    <col min="7424" max="7424" width="18.26953125" style="24" customWidth="1"/>
    <col min="7425" max="7425" width="64.81640625" style="24" customWidth="1"/>
    <col min="7426" max="7429" width="9.1796875" style="24"/>
    <col min="7430" max="7430" width="14.81640625" style="24" customWidth="1"/>
    <col min="7431" max="7674" width="9.1796875" style="24"/>
    <col min="7675" max="7675" width="37.7265625" style="24" customWidth="1"/>
    <col min="7676" max="7676" width="9.1796875" style="24"/>
    <col min="7677" max="7677" width="12.81640625" style="24" customWidth="1"/>
    <col min="7678" max="7679" width="0" style="24" hidden="1" customWidth="1"/>
    <col min="7680" max="7680" width="18.26953125" style="24" customWidth="1"/>
    <col min="7681" max="7681" width="64.81640625" style="24" customWidth="1"/>
    <col min="7682" max="7685" width="9.1796875" style="24"/>
    <col min="7686" max="7686" width="14.81640625" style="24" customWidth="1"/>
    <col min="7687" max="7930" width="9.1796875" style="24"/>
    <col min="7931" max="7931" width="37.7265625" style="24" customWidth="1"/>
    <col min="7932" max="7932" width="9.1796875" style="24"/>
    <col min="7933" max="7933" width="12.81640625" style="24" customWidth="1"/>
    <col min="7934" max="7935" width="0" style="24" hidden="1" customWidth="1"/>
    <col min="7936" max="7936" width="18.26953125" style="24" customWidth="1"/>
    <col min="7937" max="7937" width="64.81640625" style="24" customWidth="1"/>
    <col min="7938" max="7941" width="9.1796875" style="24"/>
    <col min="7942" max="7942" width="14.81640625" style="24" customWidth="1"/>
    <col min="7943" max="8186" width="9.1796875" style="24"/>
    <col min="8187" max="8187" width="37.7265625" style="24" customWidth="1"/>
    <col min="8188" max="8188" width="9.1796875" style="24"/>
    <col min="8189" max="8189" width="12.81640625" style="24" customWidth="1"/>
    <col min="8190" max="8191" width="0" style="24" hidden="1" customWidth="1"/>
    <col min="8192" max="8192" width="18.26953125" style="24" customWidth="1"/>
    <col min="8193" max="8193" width="64.81640625" style="24" customWidth="1"/>
    <col min="8194" max="8197" width="9.1796875" style="24"/>
    <col min="8198" max="8198" width="14.81640625" style="24" customWidth="1"/>
    <col min="8199" max="8442" width="9.1796875" style="24"/>
    <col min="8443" max="8443" width="37.7265625" style="24" customWidth="1"/>
    <col min="8444" max="8444" width="9.1796875" style="24"/>
    <col min="8445" max="8445" width="12.81640625" style="24" customWidth="1"/>
    <col min="8446" max="8447" width="0" style="24" hidden="1" customWidth="1"/>
    <col min="8448" max="8448" width="18.26953125" style="24" customWidth="1"/>
    <col min="8449" max="8449" width="64.81640625" style="24" customWidth="1"/>
    <col min="8450" max="8453" width="9.1796875" style="24"/>
    <col min="8454" max="8454" width="14.81640625" style="24" customWidth="1"/>
    <col min="8455" max="8698" width="9.1796875" style="24"/>
    <col min="8699" max="8699" width="37.7265625" style="24" customWidth="1"/>
    <col min="8700" max="8700" width="9.1796875" style="24"/>
    <col min="8701" max="8701" width="12.81640625" style="24" customWidth="1"/>
    <col min="8702" max="8703" width="0" style="24" hidden="1" customWidth="1"/>
    <col min="8704" max="8704" width="18.26953125" style="24" customWidth="1"/>
    <col min="8705" max="8705" width="64.81640625" style="24" customWidth="1"/>
    <col min="8706" max="8709" width="9.1796875" style="24"/>
    <col min="8710" max="8710" width="14.81640625" style="24" customWidth="1"/>
    <col min="8711" max="8954" width="9.1796875" style="24"/>
    <col min="8955" max="8955" width="37.7265625" style="24" customWidth="1"/>
    <col min="8956" max="8956" width="9.1796875" style="24"/>
    <col min="8957" max="8957" width="12.81640625" style="24" customWidth="1"/>
    <col min="8958" max="8959" width="0" style="24" hidden="1" customWidth="1"/>
    <col min="8960" max="8960" width="18.26953125" style="24" customWidth="1"/>
    <col min="8961" max="8961" width="64.81640625" style="24" customWidth="1"/>
    <col min="8962" max="8965" width="9.1796875" style="24"/>
    <col min="8966" max="8966" width="14.81640625" style="24" customWidth="1"/>
    <col min="8967" max="9210" width="9.1796875" style="24"/>
    <col min="9211" max="9211" width="37.7265625" style="24" customWidth="1"/>
    <col min="9212" max="9212" width="9.1796875" style="24"/>
    <col min="9213" max="9213" width="12.81640625" style="24" customWidth="1"/>
    <col min="9214" max="9215" width="0" style="24" hidden="1" customWidth="1"/>
    <col min="9216" max="9216" width="18.26953125" style="24" customWidth="1"/>
    <col min="9217" max="9217" width="64.81640625" style="24" customWidth="1"/>
    <col min="9218" max="9221" width="9.1796875" style="24"/>
    <col min="9222" max="9222" width="14.81640625" style="24" customWidth="1"/>
    <col min="9223" max="9466" width="9.1796875" style="24"/>
    <col min="9467" max="9467" width="37.7265625" style="24" customWidth="1"/>
    <col min="9468" max="9468" width="9.1796875" style="24"/>
    <col min="9469" max="9469" width="12.81640625" style="24" customWidth="1"/>
    <col min="9470" max="9471" width="0" style="24" hidden="1" customWidth="1"/>
    <col min="9472" max="9472" width="18.26953125" style="24" customWidth="1"/>
    <col min="9473" max="9473" width="64.81640625" style="24" customWidth="1"/>
    <col min="9474" max="9477" width="9.1796875" style="24"/>
    <col min="9478" max="9478" width="14.81640625" style="24" customWidth="1"/>
    <col min="9479" max="9722" width="9.1796875" style="24"/>
    <col min="9723" max="9723" width="37.7265625" style="24" customWidth="1"/>
    <col min="9724" max="9724" width="9.1796875" style="24"/>
    <col min="9725" max="9725" width="12.81640625" style="24" customWidth="1"/>
    <col min="9726" max="9727" width="0" style="24" hidden="1" customWidth="1"/>
    <col min="9728" max="9728" width="18.26953125" style="24" customWidth="1"/>
    <col min="9729" max="9729" width="64.81640625" style="24" customWidth="1"/>
    <col min="9730" max="9733" width="9.1796875" style="24"/>
    <col min="9734" max="9734" width="14.81640625" style="24" customWidth="1"/>
    <col min="9735" max="9978" width="9.1796875" style="24"/>
    <col min="9979" max="9979" width="37.7265625" style="24" customWidth="1"/>
    <col min="9980" max="9980" width="9.1796875" style="24"/>
    <col min="9981" max="9981" width="12.81640625" style="24" customWidth="1"/>
    <col min="9982" max="9983" width="0" style="24" hidden="1" customWidth="1"/>
    <col min="9984" max="9984" width="18.26953125" style="24" customWidth="1"/>
    <col min="9985" max="9985" width="64.81640625" style="24" customWidth="1"/>
    <col min="9986" max="9989" width="9.1796875" style="24"/>
    <col min="9990" max="9990" width="14.81640625" style="24" customWidth="1"/>
    <col min="9991" max="10234" width="9.1796875" style="24"/>
    <col min="10235" max="10235" width="37.7265625" style="24" customWidth="1"/>
    <col min="10236" max="10236" width="9.1796875" style="24"/>
    <col min="10237" max="10237" width="12.81640625" style="24" customWidth="1"/>
    <col min="10238" max="10239" width="0" style="24" hidden="1" customWidth="1"/>
    <col min="10240" max="10240" width="18.26953125" style="24" customWidth="1"/>
    <col min="10241" max="10241" width="64.81640625" style="24" customWidth="1"/>
    <col min="10242" max="10245" width="9.1796875" style="24"/>
    <col min="10246" max="10246" width="14.81640625" style="24" customWidth="1"/>
    <col min="10247" max="10490" width="9.1796875" style="24"/>
    <col min="10491" max="10491" width="37.7265625" style="24" customWidth="1"/>
    <col min="10492" max="10492" width="9.1796875" style="24"/>
    <col min="10493" max="10493" width="12.81640625" style="24" customWidth="1"/>
    <col min="10494" max="10495" width="0" style="24" hidden="1" customWidth="1"/>
    <col min="10496" max="10496" width="18.26953125" style="24" customWidth="1"/>
    <col min="10497" max="10497" width="64.81640625" style="24" customWidth="1"/>
    <col min="10498" max="10501" width="9.1796875" style="24"/>
    <col min="10502" max="10502" width="14.81640625" style="24" customWidth="1"/>
    <col min="10503" max="10746" width="9.1796875" style="24"/>
    <col min="10747" max="10747" width="37.7265625" style="24" customWidth="1"/>
    <col min="10748" max="10748" width="9.1796875" style="24"/>
    <col min="10749" max="10749" width="12.81640625" style="24" customWidth="1"/>
    <col min="10750" max="10751" width="0" style="24" hidden="1" customWidth="1"/>
    <col min="10752" max="10752" width="18.26953125" style="24" customWidth="1"/>
    <col min="10753" max="10753" width="64.81640625" style="24" customWidth="1"/>
    <col min="10754" max="10757" width="9.1796875" style="24"/>
    <col min="10758" max="10758" width="14.81640625" style="24" customWidth="1"/>
    <col min="10759" max="11002" width="9.1796875" style="24"/>
    <col min="11003" max="11003" width="37.7265625" style="24" customWidth="1"/>
    <col min="11004" max="11004" width="9.1796875" style="24"/>
    <col min="11005" max="11005" width="12.81640625" style="24" customWidth="1"/>
    <col min="11006" max="11007" width="0" style="24" hidden="1" customWidth="1"/>
    <col min="11008" max="11008" width="18.26953125" style="24" customWidth="1"/>
    <col min="11009" max="11009" width="64.81640625" style="24" customWidth="1"/>
    <col min="11010" max="11013" width="9.1796875" style="24"/>
    <col min="11014" max="11014" width="14.81640625" style="24" customWidth="1"/>
    <col min="11015" max="11258" width="9.1796875" style="24"/>
    <col min="11259" max="11259" width="37.7265625" style="24" customWidth="1"/>
    <col min="11260" max="11260" width="9.1796875" style="24"/>
    <col min="11261" max="11261" width="12.81640625" style="24" customWidth="1"/>
    <col min="11262" max="11263" width="0" style="24" hidden="1" customWidth="1"/>
    <col min="11264" max="11264" width="18.26953125" style="24" customWidth="1"/>
    <col min="11265" max="11265" width="64.81640625" style="24" customWidth="1"/>
    <col min="11266" max="11269" width="9.1796875" style="24"/>
    <col min="11270" max="11270" width="14.81640625" style="24" customWidth="1"/>
    <col min="11271" max="11514" width="9.1796875" style="24"/>
    <col min="11515" max="11515" width="37.7265625" style="24" customWidth="1"/>
    <col min="11516" max="11516" width="9.1796875" style="24"/>
    <col min="11517" max="11517" width="12.81640625" style="24" customWidth="1"/>
    <col min="11518" max="11519" width="0" style="24" hidden="1" customWidth="1"/>
    <col min="11520" max="11520" width="18.26953125" style="24" customWidth="1"/>
    <col min="11521" max="11521" width="64.81640625" style="24" customWidth="1"/>
    <col min="11522" max="11525" width="9.1796875" style="24"/>
    <col min="11526" max="11526" width="14.81640625" style="24" customWidth="1"/>
    <col min="11527" max="11770" width="9.1796875" style="24"/>
    <col min="11771" max="11771" width="37.7265625" style="24" customWidth="1"/>
    <col min="11772" max="11772" width="9.1796875" style="24"/>
    <col min="11773" max="11773" width="12.81640625" style="24" customWidth="1"/>
    <col min="11774" max="11775" width="0" style="24" hidden="1" customWidth="1"/>
    <col min="11776" max="11776" width="18.26953125" style="24" customWidth="1"/>
    <col min="11777" max="11777" width="64.81640625" style="24" customWidth="1"/>
    <col min="11778" max="11781" width="9.1796875" style="24"/>
    <col min="11782" max="11782" width="14.81640625" style="24" customWidth="1"/>
    <col min="11783" max="12026" width="9.1796875" style="24"/>
    <col min="12027" max="12027" width="37.7265625" style="24" customWidth="1"/>
    <col min="12028" max="12028" width="9.1796875" style="24"/>
    <col min="12029" max="12029" width="12.81640625" style="24" customWidth="1"/>
    <col min="12030" max="12031" width="0" style="24" hidden="1" customWidth="1"/>
    <col min="12032" max="12032" width="18.26953125" style="24" customWidth="1"/>
    <col min="12033" max="12033" width="64.81640625" style="24" customWidth="1"/>
    <col min="12034" max="12037" width="9.1796875" style="24"/>
    <col min="12038" max="12038" width="14.81640625" style="24" customWidth="1"/>
    <col min="12039" max="12282" width="9.1796875" style="24"/>
    <col min="12283" max="12283" width="37.7265625" style="24" customWidth="1"/>
    <col min="12284" max="12284" width="9.1796875" style="24"/>
    <col min="12285" max="12285" width="12.81640625" style="24" customWidth="1"/>
    <col min="12286" max="12287" width="0" style="24" hidden="1" customWidth="1"/>
    <col min="12288" max="12288" width="18.26953125" style="24" customWidth="1"/>
    <col min="12289" max="12289" width="64.81640625" style="24" customWidth="1"/>
    <col min="12290" max="12293" width="9.1796875" style="24"/>
    <col min="12294" max="12294" width="14.81640625" style="24" customWidth="1"/>
    <col min="12295" max="12538" width="9.1796875" style="24"/>
    <col min="12539" max="12539" width="37.7265625" style="24" customWidth="1"/>
    <col min="12540" max="12540" width="9.1796875" style="24"/>
    <col min="12541" max="12541" width="12.81640625" style="24" customWidth="1"/>
    <col min="12542" max="12543" width="0" style="24" hidden="1" customWidth="1"/>
    <col min="12544" max="12544" width="18.26953125" style="24" customWidth="1"/>
    <col min="12545" max="12545" width="64.81640625" style="24" customWidth="1"/>
    <col min="12546" max="12549" width="9.1796875" style="24"/>
    <col min="12550" max="12550" width="14.81640625" style="24" customWidth="1"/>
    <col min="12551" max="12794" width="9.1796875" style="24"/>
    <col min="12795" max="12795" width="37.7265625" style="24" customWidth="1"/>
    <col min="12796" max="12796" width="9.1796875" style="24"/>
    <col min="12797" max="12797" width="12.81640625" style="24" customWidth="1"/>
    <col min="12798" max="12799" width="0" style="24" hidden="1" customWidth="1"/>
    <col min="12800" max="12800" width="18.26953125" style="24" customWidth="1"/>
    <col min="12801" max="12801" width="64.81640625" style="24" customWidth="1"/>
    <col min="12802" max="12805" width="9.1796875" style="24"/>
    <col min="12806" max="12806" width="14.81640625" style="24" customWidth="1"/>
    <col min="12807" max="13050" width="9.1796875" style="24"/>
    <col min="13051" max="13051" width="37.7265625" style="24" customWidth="1"/>
    <col min="13052" max="13052" width="9.1796875" style="24"/>
    <col min="13053" max="13053" width="12.81640625" style="24" customWidth="1"/>
    <col min="13054" max="13055" width="0" style="24" hidden="1" customWidth="1"/>
    <col min="13056" max="13056" width="18.26953125" style="24" customWidth="1"/>
    <col min="13057" max="13057" width="64.81640625" style="24" customWidth="1"/>
    <col min="13058" max="13061" width="9.1796875" style="24"/>
    <col min="13062" max="13062" width="14.81640625" style="24" customWidth="1"/>
    <col min="13063" max="13306" width="9.1796875" style="24"/>
    <col min="13307" max="13307" width="37.7265625" style="24" customWidth="1"/>
    <col min="13308" max="13308" width="9.1796875" style="24"/>
    <col min="13309" max="13309" width="12.81640625" style="24" customWidth="1"/>
    <col min="13310" max="13311" width="0" style="24" hidden="1" customWidth="1"/>
    <col min="13312" max="13312" width="18.26953125" style="24" customWidth="1"/>
    <col min="13313" max="13313" width="64.81640625" style="24" customWidth="1"/>
    <col min="13314" max="13317" width="9.1796875" style="24"/>
    <col min="13318" max="13318" width="14.81640625" style="24" customWidth="1"/>
    <col min="13319" max="13562" width="9.1796875" style="24"/>
    <col min="13563" max="13563" width="37.7265625" style="24" customWidth="1"/>
    <col min="13564" max="13564" width="9.1796875" style="24"/>
    <col min="13565" max="13565" width="12.81640625" style="24" customWidth="1"/>
    <col min="13566" max="13567" width="0" style="24" hidden="1" customWidth="1"/>
    <col min="13568" max="13568" width="18.26953125" style="24" customWidth="1"/>
    <col min="13569" max="13569" width="64.81640625" style="24" customWidth="1"/>
    <col min="13570" max="13573" width="9.1796875" style="24"/>
    <col min="13574" max="13574" width="14.81640625" style="24" customWidth="1"/>
    <col min="13575" max="13818" width="9.1796875" style="24"/>
    <col min="13819" max="13819" width="37.7265625" style="24" customWidth="1"/>
    <col min="13820" max="13820" width="9.1796875" style="24"/>
    <col min="13821" max="13821" width="12.81640625" style="24" customWidth="1"/>
    <col min="13822" max="13823" width="0" style="24" hidden="1" customWidth="1"/>
    <col min="13824" max="13824" width="18.26953125" style="24" customWidth="1"/>
    <col min="13825" max="13825" width="64.81640625" style="24" customWidth="1"/>
    <col min="13826" max="13829" width="9.1796875" style="24"/>
    <col min="13830" max="13830" width="14.81640625" style="24" customWidth="1"/>
    <col min="13831" max="14074" width="9.1796875" style="24"/>
    <col min="14075" max="14075" width="37.7265625" style="24" customWidth="1"/>
    <col min="14076" max="14076" width="9.1796875" style="24"/>
    <col min="14077" max="14077" width="12.81640625" style="24" customWidth="1"/>
    <col min="14078" max="14079" width="0" style="24" hidden="1" customWidth="1"/>
    <col min="14080" max="14080" width="18.26953125" style="24" customWidth="1"/>
    <col min="14081" max="14081" width="64.81640625" style="24" customWidth="1"/>
    <col min="14082" max="14085" width="9.1796875" style="24"/>
    <col min="14086" max="14086" width="14.81640625" style="24" customWidth="1"/>
    <col min="14087" max="14330" width="9.1796875" style="24"/>
    <col min="14331" max="14331" width="37.7265625" style="24" customWidth="1"/>
    <col min="14332" max="14332" width="9.1796875" style="24"/>
    <col min="14333" max="14333" width="12.81640625" style="24" customWidth="1"/>
    <col min="14334" max="14335" width="0" style="24" hidden="1" customWidth="1"/>
    <col min="14336" max="14336" width="18.26953125" style="24" customWidth="1"/>
    <col min="14337" max="14337" width="64.81640625" style="24" customWidth="1"/>
    <col min="14338" max="14341" width="9.1796875" style="24"/>
    <col min="14342" max="14342" width="14.81640625" style="24" customWidth="1"/>
    <col min="14343" max="14586" width="9.1796875" style="24"/>
    <col min="14587" max="14587" width="37.7265625" style="24" customWidth="1"/>
    <col min="14588" max="14588" width="9.1796875" style="24"/>
    <col min="14589" max="14589" width="12.81640625" style="24" customWidth="1"/>
    <col min="14590" max="14591" width="0" style="24" hidden="1" customWidth="1"/>
    <col min="14592" max="14592" width="18.26953125" style="24" customWidth="1"/>
    <col min="14593" max="14593" width="64.81640625" style="24" customWidth="1"/>
    <col min="14594" max="14597" width="9.1796875" style="24"/>
    <col min="14598" max="14598" width="14.81640625" style="24" customWidth="1"/>
    <col min="14599" max="14842" width="9.1796875" style="24"/>
    <col min="14843" max="14843" width="37.7265625" style="24" customWidth="1"/>
    <col min="14844" max="14844" width="9.1796875" style="24"/>
    <col min="14845" max="14845" width="12.81640625" style="24" customWidth="1"/>
    <col min="14846" max="14847" width="0" style="24" hidden="1" customWidth="1"/>
    <col min="14848" max="14848" width="18.26953125" style="24" customWidth="1"/>
    <col min="14849" max="14849" width="64.81640625" style="24" customWidth="1"/>
    <col min="14850" max="14853" width="9.1796875" style="24"/>
    <col min="14854" max="14854" width="14.81640625" style="24" customWidth="1"/>
    <col min="14855" max="15098" width="9.1796875" style="24"/>
    <col min="15099" max="15099" width="37.7265625" style="24" customWidth="1"/>
    <col min="15100" max="15100" width="9.1796875" style="24"/>
    <col min="15101" max="15101" width="12.81640625" style="24" customWidth="1"/>
    <col min="15102" max="15103" width="0" style="24" hidden="1" customWidth="1"/>
    <col min="15104" max="15104" width="18.26953125" style="24" customWidth="1"/>
    <col min="15105" max="15105" width="64.81640625" style="24" customWidth="1"/>
    <col min="15106" max="15109" width="9.1796875" style="24"/>
    <col min="15110" max="15110" width="14.81640625" style="24" customWidth="1"/>
    <col min="15111" max="15354" width="9.1796875" style="24"/>
    <col min="15355" max="15355" width="37.7265625" style="24" customWidth="1"/>
    <col min="15356" max="15356" width="9.1796875" style="24"/>
    <col min="15357" max="15357" width="12.81640625" style="24" customWidth="1"/>
    <col min="15358" max="15359" width="0" style="24" hidden="1" customWidth="1"/>
    <col min="15360" max="15360" width="18.26953125" style="24" customWidth="1"/>
    <col min="15361" max="15361" width="64.81640625" style="24" customWidth="1"/>
    <col min="15362" max="15365" width="9.1796875" style="24"/>
    <col min="15366" max="15366" width="14.81640625" style="24" customWidth="1"/>
    <col min="15367" max="15610" width="9.1796875" style="24"/>
    <col min="15611" max="15611" width="37.7265625" style="24" customWidth="1"/>
    <col min="15612" max="15612" width="9.1796875" style="24"/>
    <col min="15613" max="15613" width="12.81640625" style="24" customWidth="1"/>
    <col min="15614" max="15615" width="0" style="24" hidden="1" customWidth="1"/>
    <col min="15616" max="15616" width="18.26953125" style="24" customWidth="1"/>
    <col min="15617" max="15617" width="64.81640625" style="24" customWidth="1"/>
    <col min="15618" max="15621" width="9.1796875" style="24"/>
    <col min="15622" max="15622" width="14.81640625" style="24" customWidth="1"/>
    <col min="15623" max="15866" width="9.1796875" style="24"/>
    <col min="15867" max="15867" width="37.7265625" style="24" customWidth="1"/>
    <col min="15868" max="15868" width="9.1796875" style="24"/>
    <col min="15869" max="15869" width="12.81640625" style="24" customWidth="1"/>
    <col min="15870" max="15871" width="0" style="24" hidden="1" customWidth="1"/>
    <col min="15872" max="15872" width="18.26953125" style="24" customWidth="1"/>
    <col min="15873" max="15873" width="64.81640625" style="24" customWidth="1"/>
    <col min="15874" max="15877" width="9.1796875" style="24"/>
    <col min="15878" max="15878" width="14.81640625" style="24" customWidth="1"/>
    <col min="15879" max="16122" width="9.1796875" style="24"/>
    <col min="16123" max="16123" width="37.7265625" style="24" customWidth="1"/>
    <col min="16124" max="16124" width="9.1796875" style="24"/>
    <col min="16125" max="16125" width="12.81640625" style="24" customWidth="1"/>
    <col min="16126" max="16127" width="0" style="24" hidden="1" customWidth="1"/>
    <col min="16128" max="16128" width="18.26953125" style="24" customWidth="1"/>
    <col min="16129" max="16129" width="64.81640625" style="24" customWidth="1"/>
    <col min="16130" max="16133" width="9.1796875" style="24"/>
    <col min="16134" max="16134" width="14.81640625" style="24" customWidth="1"/>
    <col min="16135" max="16384" width="9.1796875" style="24"/>
  </cols>
  <sheetData>
    <row r="1" spans="1:42" ht="18" x14ac:dyDescent="0.35">
      <c r="J1" s="20" t="s">
        <v>65</v>
      </c>
    </row>
    <row r="2" spans="1:42" ht="18" x14ac:dyDescent="0.4">
      <c r="J2" s="11" t="s">
        <v>6</v>
      </c>
    </row>
    <row r="3" spans="1:42" ht="18" x14ac:dyDescent="0.4">
      <c r="J3" s="11" t="s">
        <v>64</v>
      </c>
    </row>
    <row r="4" spans="1:42" ht="18.75" x14ac:dyDescent="0.3">
      <c r="I4" s="11"/>
    </row>
    <row r="5" spans="1:42" ht="15.75" x14ac:dyDescent="0.25">
      <c r="A5" s="254" t="str">
        <f>T1Year</f>
        <v>Год раскрытия информации: 2026 год</v>
      </c>
      <c r="B5" s="254"/>
      <c r="C5" s="254"/>
      <c r="D5" s="254"/>
      <c r="E5" s="254"/>
      <c r="F5" s="254"/>
      <c r="G5" s="254"/>
      <c r="H5" s="254"/>
      <c r="I5" s="254"/>
      <c r="J5" s="25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x14ac:dyDescent="0.3">
      <c r="I6" s="11"/>
    </row>
    <row r="7" spans="1:42" x14ac:dyDescent="0.35">
      <c r="A7" s="312" t="s">
        <v>5</v>
      </c>
      <c r="B7" s="312"/>
      <c r="C7" s="312"/>
      <c r="D7" s="312"/>
      <c r="E7" s="312"/>
      <c r="F7" s="312"/>
      <c r="G7" s="312"/>
      <c r="H7" s="312"/>
      <c r="I7" s="312"/>
      <c r="J7" s="312"/>
    </row>
    <row r="8" spans="1:42" ht="15.75" x14ac:dyDescent="0.25">
      <c r="A8" s="313"/>
      <c r="B8" s="313"/>
      <c r="C8" s="313"/>
      <c r="D8" s="313"/>
      <c r="E8" s="313"/>
      <c r="F8" s="313"/>
      <c r="G8" s="313"/>
      <c r="H8" s="313"/>
      <c r="I8" s="313"/>
      <c r="J8" s="313"/>
    </row>
    <row r="9" spans="1:42" x14ac:dyDescent="0.35">
      <c r="A9" s="262" t="str">
        <f>T1Filial</f>
        <v>Акционерное общество  "ОРЭС-Владимирская область"</v>
      </c>
      <c r="B9" s="262"/>
      <c r="C9" s="262"/>
      <c r="D9" s="262"/>
      <c r="E9" s="262"/>
      <c r="F9" s="262"/>
      <c r="G9" s="262"/>
      <c r="H9" s="262"/>
      <c r="I9" s="262"/>
      <c r="J9" s="262"/>
    </row>
    <row r="10" spans="1:42" x14ac:dyDescent="0.35">
      <c r="A10" s="255" t="s">
        <v>4</v>
      </c>
      <c r="B10" s="255"/>
      <c r="C10" s="255"/>
      <c r="D10" s="255"/>
      <c r="E10" s="255"/>
      <c r="F10" s="255"/>
      <c r="G10" s="255"/>
      <c r="H10" s="255"/>
      <c r="I10" s="255"/>
      <c r="J10" s="255"/>
    </row>
    <row r="11" spans="1:42" ht="18.75" x14ac:dyDescent="0.25">
      <c r="A11" s="258"/>
      <c r="B11" s="258"/>
      <c r="C11" s="258"/>
      <c r="D11" s="258"/>
      <c r="E11" s="258"/>
      <c r="F11" s="258"/>
      <c r="G11" s="258"/>
      <c r="H11" s="258"/>
      <c r="I11" s="258"/>
      <c r="J11" s="258"/>
    </row>
    <row r="12" spans="1:42" ht="15.75" x14ac:dyDescent="0.25">
      <c r="A12" s="260" t="str">
        <f>T1Code</f>
        <v>ЭN232707_02</v>
      </c>
      <c r="B12" s="260"/>
      <c r="C12" s="260"/>
      <c r="D12" s="260"/>
      <c r="E12" s="260"/>
      <c r="F12" s="260"/>
      <c r="G12" s="260"/>
      <c r="H12" s="260"/>
      <c r="I12" s="260"/>
      <c r="J12" s="260"/>
    </row>
    <row r="13" spans="1:42" x14ac:dyDescent="0.35">
      <c r="A13" s="255" t="s">
        <v>3</v>
      </c>
      <c r="B13" s="255"/>
      <c r="C13" s="255"/>
      <c r="D13" s="255"/>
      <c r="E13" s="255"/>
      <c r="F13" s="255"/>
      <c r="G13" s="255"/>
      <c r="H13" s="255"/>
      <c r="I13" s="255"/>
      <c r="J13" s="255"/>
    </row>
    <row r="14" spans="1:42" ht="18.75" x14ac:dyDescent="0.25">
      <c r="A14" s="265"/>
      <c r="B14" s="265"/>
      <c r="C14" s="265"/>
      <c r="D14" s="265"/>
      <c r="E14" s="265"/>
      <c r="F14" s="265"/>
      <c r="G14" s="265"/>
      <c r="H14" s="265"/>
      <c r="I14" s="265"/>
      <c r="J14" s="265"/>
    </row>
    <row r="15" spans="1:42" ht="63" customHeight="1" x14ac:dyDescent="0.25">
      <c r="A15" s="262" t="str">
        <f>T1Titul</f>
        <v>Цифровизация сетей, г. Судогда</v>
      </c>
      <c r="B15" s="262"/>
      <c r="C15" s="262"/>
      <c r="D15" s="262"/>
      <c r="E15" s="262"/>
      <c r="F15" s="262"/>
      <c r="G15" s="262"/>
      <c r="H15" s="262"/>
      <c r="I15" s="262"/>
      <c r="J15" s="262"/>
    </row>
    <row r="16" spans="1:42" x14ac:dyDescent="0.35">
      <c r="A16" s="255" t="s">
        <v>2</v>
      </c>
      <c r="B16" s="255"/>
      <c r="C16" s="255"/>
      <c r="D16" s="255"/>
      <c r="E16" s="255"/>
      <c r="F16" s="255"/>
      <c r="G16" s="255"/>
      <c r="H16" s="255"/>
      <c r="I16" s="255"/>
      <c r="J16" s="255"/>
    </row>
    <row r="17" spans="1:10" ht="15.75" customHeight="1" x14ac:dyDescent="0.25">
      <c r="J17" s="40"/>
    </row>
    <row r="18" spans="1:10" ht="15.75" x14ac:dyDescent="0.25">
      <c r="I18" s="38"/>
    </row>
    <row r="19" spans="1:10" ht="15.75" customHeight="1" x14ac:dyDescent="0.35">
      <c r="A19" s="311" t="s">
        <v>201</v>
      </c>
      <c r="B19" s="311"/>
      <c r="C19" s="311"/>
      <c r="D19" s="311"/>
      <c r="E19" s="311"/>
      <c r="F19" s="311"/>
      <c r="G19" s="311"/>
      <c r="H19" s="311"/>
      <c r="I19" s="311"/>
      <c r="J19" s="311"/>
    </row>
    <row r="20" spans="1:10" ht="16.5" thickBot="1" x14ac:dyDescent="0.3">
      <c r="A20" s="27"/>
      <c r="B20" s="27"/>
    </row>
    <row r="21" spans="1:10" ht="28.5" customHeight="1" x14ac:dyDescent="0.35">
      <c r="A21" s="304" t="s">
        <v>154</v>
      </c>
      <c r="B21" s="306" t="s">
        <v>153</v>
      </c>
      <c r="C21" s="308" t="s">
        <v>167</v>
      </c>
      <c r="D21" s="308"/>
      <c r="E21" s="308"/>
      <c r="F21" s="308"/>
      <c r="G21" s="306" t="s">
        <v>152</v>
      </c>
      <c r="H21" s="309" t="s">
        <v>169</v>
      </c>
      <c r="I21" s="306" t="s">
        <v>151</v>
      </c>
      <c r="J21" s="299" t="s">
        <v>168</v>
      </c>
    </row>
    <row r="22" spans="1:10" ht="58.5" customHeight="1" x14ac:dyDescent="0.35">
      <c r="A22" s="305"/>
      <c r="B22" s="307"/>
      <c r="C22" s="301" t="s">
        <v>0</v>
      </c>
      <c r="D22" s="301"/>
      <c r="E22" s="302" t="s">
        <v>283</v>
      </c>
      <c r="F22" s="303"/>
      <c r="G22" s="307"/>
      <c r="H22" s="310"/>
      <c r="I22" s="307"/>
      <c r="J22" s="300"/>
    </row>
    <row r="23" spans="1:10" ht="30" x14ac:dyDescent="0.35">
      <c r="A23" s="305"/>
      <c r="B23" s="307"/>
      <c r="C23" s="37" t="s">
        <v>150</v>
      </c>
      <c r="D23" s="37" t="s">
        <v>149</v>
      </c>
      <c r="E23" s="37" t="s">
        <v>150</v>
      </c>
      <c r="F23" s="37" t="s">
        <v>149</v>
      </c>
      <c r="G23" s="307"/>
      <c r="H23" s="301"/>
      <c r="I23" s="307"/>
      <c r="J23" s="300"/>
    </row>
    <row r="24" spans="1:10" ht="15.75" x14ac:dyDescent="0.25">
      <c r="A24" s="219">
        <v>1</v>
      </c>
      <c r="B24" s="220">
        <v>2</v>
      </c>
      <c r="C24" s="37">
        <v>3</v>
      </c>
      <c r="D24" s="37">
        <v>4</v>
      </c>
      <c r="E24" s="37">
        <v>7</v>
      </c>
      <c r="F24" s="37">
        <v>8</v>
      </c>
      <c r="G24" s="37">
        <v>9</v>
      </c>
      <c r="H24" s="37">
        <v>10</v>
      </c>
      <c r="I24" s="37">
        <v>11</v>
      </c>
      <c r="J24" s="115">
        <v>12</v>
      </c>
    </row>
    <row r="25" spans="1:10" x14ac:dyDescent="0.35">
      <c r="A25" s="116">
        <v>1</v>
      </c>
      <c r="B25" s="41" t="s">
        <v>148</v>
      </c>
      <c r="C25" s="97" t="s">
        <v>220</v>
      </c>
      <c r="D25" s="97" t="s">
        <v>220</v>
      </c>
      <c r="E25" s="97" t="s">
        <v>220</v>
      </c>
      <c r="F25" s="97" t="s">
        <v>220</v>
      </c>
      <c r="G25" s="97" t="s">
        <v>220</v>
      </c>
      <c r="H25" s="97" t="s">
        <v>220</v>
      </c>
      <c r="I25" s="97" t="s">
        <v>220</v>
      </c>
      <c r="J25" s="117" t="s">
        <v>220</v>
      </c>
    </row>
    <row r="26" spans="1:10" ht="31" x14ac:dyDescent="0.35">
      <c r="A26" s="118" t="s">
        <v>147</v>
      </c>
      <c r="B26" s="249" t="s">
        <v>460</v>
      </c>
      <c r="C26" s="222">
        <v>46037</v>
      </c>
      <c r="D26" s="222">
        <v>46067</v>
      </c>
      <c r="E26" s="222">
        <v>46037</v>
      </c>
      <c r="F26" s="222">
        <v>46067</v>
      </c>
      <c r="G26" s="96" t="s">
        <v>220</v>
      </c>
      <c r="H26" s="96" t="s">
        <v>220</v>
      </c>
      <c r="I26" s="96" t="s">
        <v>220</v>
      </c>
      <c r="J26" s="119" t="s">
        <v>220</v>
      </c>
    </row>
    <row r="27" spans="1:10" ht="31" x14ac:dyDescent="0.35">
      <c r="A27" s="118" t="s">
        <v>146</v>
      </c>
      <c r="B27" s="249" t="s">
        <v>174</v>
      </c>
      <c r="C27" s="222">
        <v>46067</v>
      </c>
      <c r="D27" s="222">
        <v>46074</v>
      </c>
      <c r="E27" s="222">
        <v>46067</v>
      </c>
      <c r="F27" s="222">
        <v>46074</v>
      </c>
      <c r="G27" s="96" t="s">
        <v>220</v>
      </c>
      <c r="H27" s="96" t="s">
        <v>220</v>
      </c>
      <c r="I27" s="96" t="s">
        <v>220</v>
      </c>
      <c r="J27" s="119" t="s">
        <v>220</v>
      </c>
    </row>
    <row r="28" spans="1:10" ht="31" x14ac:dyDescent="0.35">
      <c r="A28" s="118" t="s">
        <v>145</v>
      </c>
      <c r="B28" s="249" t="s">
        <v>461</v>
      </c>
      <c r="C28" s="222">
        <v>46074</v>
      </c>
      <c r="D28" s="222">
        <v>46134</v>
      </c>
      <c r="E28" s="222">
        <v>46074</v>
      </c>
      <c r="F28" s="222">
        <v>46134</v>
      </c>
      <c r="G28" s="96" t="s">
        <v>220</v>
      </c>
      <c r="H28" s="96" t="s">
        <v>220</v>
      </c>
      <c r="I28" s="96" t="s">
        <v>220</v>
      </c>
      <c r="J28" s="119" t="s">
        <v>220</v>
      </c>
    </row>
    <row r="29" spans="1:10" ht="31" x14ac:dyDescent="0.35">
      <c r="A29" s="118" t="s">
        <v>144</v>
      </c>
      <c r="B29" s="249" t="s">
        <v>462</v>
      </c>
      <c r="C29" s="222">
        <v>46134</v>
      </c>
      <c r="D29" s="222">
        <v>46142</v>
      </c>
      <c r="E29" s="222">
        <v>46134</v>
      </c>
      <c r="F29" s="222">
        <v>46142</v>
      </c>
      <c r="G29" s="96" t="s">
        <v>220</v>
      </c>
      <c r="H29" s="96" t="s">
        <v>220</v>
      </c>
      <c r="I29" s="96" t="s">
        <v>220</v>
      </c>
      <c r="J29" s="119" t="s">
        <v>220</v>
      </c>
    </row>
    <row r="30" spans="1:10" x14ac:dyDescent="0.35">
      <c r="A30" s="116">
        <v>2</v>
      </c>
      <c r="B30" s="41" t="s">
        <v>143</v>
      </c>
      <c r="C30" s="97" t="s">
        <v>220</v>
      </c>
      <c r="D30" s="97" t="s">
        <v>220</v>
      </c>
      <c r="E30" s="97" t="s">
        <v>220</v>
      </c>
      <c r="F30" s="97" t="s">
        <v>220</v>
      </c>
      <c r="G30" s="97" t="s">
        <v>220</v>
      </c>
      <c r="H30" s="97" t="s">
        <v>220</v>
      </c>
      <c r="I30" s="97" t="s">
        <v>220</v>
      </c>
      <c r="J30" s="117" t="s">
        <v>220</v>
      </c>
    </row>
    <row r="31" spans="1:10" ht="31" x14ac:dyDescent="0.35">
      <c r="A31" s="118" t="s">
        <v>142</v>
      </c>
      <c r="B31" s="250" t="s">
        <v>463</v>
      </c>
      <c r="C31" s="222">
        <v>46143</v>
      </c>
      <c r="D31" s="222">
        <v>46173</v>
      </c>
      <c r="E31" s="222">
        <v>46143</v>
      </c>
      <c r="F31" s="222">
        <v>46173</v>
      </c>
      <c r="G31" s="96" t="s">
        <v>220</v>
      </c>
      <c r="H31" s="96">
        <v>0</v>
      </c>
      <c r="I31" s="96" t="s">
        <v>220</v>
      </c>
      <c r="J31" s="119" t="s">
        <v>220</v>
      </c>
    </row>
    <row r="32" spans="1:10" ht="31" x14ac:dyDescent="0.35">
      <c r="A32" s="118" t="s">
        <v>141</v>
      </c>
      <c r="B32" s="250" t="s">
        <v>464</v>
      </c>
      <c r="C32" s="222">
        <v>46134</v>
      </c>
      <c r="D32" s="222">
        <v>46164</v>
      </c>
      <c r="E32" s="222">
        <v>46134</v>
      </c>
      <c r="F32" s="222">
        <v>46164</v>
      </c>
      <c r="G32" s="96">
        <v>0</v>
      </c>
      <c r="H32" s="96">
        <v>0</v>
      </c>
      <c r="I32" s="96" t="s">
        <v>220</v>
      </c>
      <c r="J32" s="119" t="s">
        <v>220</v>
      </c>
    </row>
    <row r="33" spans="1:10" ht="31" x14ac:dyDescent="0.35">
      <c r="A33" s="118" t="s">
        <v>465</v>
      </c>
      <c r="B33" s="250" t="s">
        <v>466</v>
      </c>
      <c r="C33" s="222">
        <v>46164</v>
      </c>
      <c r="D33" s="222">
        <v>46171</v>
      </c>
      <c r="E33" s="222">
        <v>46164</v>
      </c>
      <c r="F33" s="222">
        <v>46171</v>
      </c>
      <c r="G33" s="96">
        <v>0</v>
      </c>
      <c r="H33" s="96">
        <v>0</v>
      </c>
      <c r="I33" s="96" t="s">
        <v>220</v>
      </c>
      <c r="J33" s="119" t="s">
        <v>220</v>
      </c>
    </row>
    <row r="34" spans="1:10" ht="30" x14ac:dyDescent="0.35">
      <c r="A34" s="116">
        <v>3</v>
      </c>
      <c r="B34" s="41" t="s">
        <v>219</v>
      </c>
      <c r="C34" s="97" t="s">
        <v>220</v>
      </c>
      <c r="D34" s="97" t="s">
        <v>220</v>
      </c>
      <c r="E34" s="97" t="s">
        <v>220</v>
      </c>
      <c r="F34" s="97" t="s">
        <v>220</v>
      </c>
      <c r="G34" s="97" t="s">
        <v>220</v>
      </c>
      <c r="H34" s="97" t="s">
        <v>220</v>
      </c>
      <c r="I34" s="97" t="s">
        <v>220</v>
      </c>
      <c r="J34" s="117" t="s">
        <v>220</v>
      </c>
    </row>
    <row r="35" spans="1:10" x14ac:dyDescent="0.35">
      <c r="A35" s="118" t="s">
        <v>140</v>
      </c>
      <c r="B35" s="250" t="s">
        <v>467</v>
      </c>
      <c r="C35" s="222">
        <v>46171</v>
      </c>
      <c r="D35" s="222">
        <v>46265</v>
      </c>
      <c r="E35" s="222">
        <v>46171</v>
      </c>
      <c r="F35" s="222">
        <v>46265</v>
      </c>
      <c r="G35" s="96" t="s">
        <v>220</v>
      </c>
      <c r="H35" s="96">
        <v>0</v>
      </c>
      <c r="I35" s="96" t="s">
        <v>220</v>
      </c>
      <c r="J35" s="119" t="s">
        <v>220</v>
      </c>
    </row>
    <row r="36" spans="1:10" x14ac:dyDescent="0.35">
      <c r="A36" s="118" t="s">
        <v>139</v>
      </c>
      <c r="B36" s="250" t="s">
        <v>468</v>
      </c>
      <c r="C36" s="222">
        <v>46249</v>
      </c>
      <c r="D36" s="222">
        <v>46265</v>
      </c>
      <c r="E36" s="222">
        <v>46249</v>
      </c>
      <c r="F36" s="222">
        <v>46265</v>
      </c>
      <c r="G36" s="96">
        <v>0</v>
      </c>
      <c r="H36" s="96">
        <v>0</v>
      </c>
      <c r="I36" s="96" t="s">
        <v>220</v>
      </c>
      <c r="J36" s="119" t="s">
        <v>220</v>
      </c>
    </row>
    <row r="37" spans="1:10" x14ac:dyDescent="0.35">
      <c r="A37" s="116">
        <v>4</v>
      </c>
      <c r="B37" s="41" t="s">
        <v>138</v>
      </c>
      <c r="C37" s="97" t="s">
        <v>220</v>
      </c>
      <c r="D37" s="97" t="s">
        <v>220</v>
      </c>
      <c r="E37" s="97" t="s">
        <v>220</v>
      </c>
      <c r="F37" s="97" t="s">
        <v>220</v>
      </c>
      <c r="G37" s="97" t="s">
        <v>220</v>
      </c>
      <c r="H37" s="97" t="s">
        <v>220</v>
      </c>
      <c r="I37" s="97" t="s">
        <v>220</v>
      </c>
      <c r="J37" s="117" t="s">
        <v>220</v>
      </c>
    </row>
    <row r="38" spans="1:10" x14ac:dyDescent="0.35">
      <c r="A38" s="118" t="s">
        <v>137</v>
      </c>
      <c r="B38" s="250" t="s">
        <v>469</v>
      </c>
      <c r="C38" s="222">
        <v>46235</v>
      </c>
      <c r="D38" s="222">
        <v>46356</v>
      </c>
      <c r="E38" s="222">
        <v>46235</v>
      </c>
      <c r="F38" s="222">
        <v>46356</v>
      </c>
      <c r="G38" s="96" t="s">
        <v>220</v>
      </c>
      <c r="H38" s="96">
        <v>0</v>
      </c>
      <c r="I38" s="96" t="s">
        <v>220</v>
      </c>
      <c r="J38" s="119" t="s">
        <v>220</v>
      </c>
    </row>
    <row r="39" spans="1:10" x14ac:dyDescent="0.35">
      <c r="A39" s="118" t="s">
        <v>136</v>
      </c>
      <c r="B39" s="250" t="s">
        <v>470</v>
      </c>
      <c r="C39" s="222">
        <v>46235</v>
      </c>
      <c r="D39" s="222">
        <v>46386</v>
      </c>
      <c r="E39" s="222">
        <v>46235</v>
      </c>
      <c r="F39" s="222">
        <v>46386</v>
      </c>
      <c r="G39" s="96" t="s">
        <v>220</v>
      </c>
      <c r="H39" s="96">
        <v>0</v>
      </c>
      <c r="I39" s="96" t="s">
        <v>220</v>
      </c>
      <c r="J39" s="119" t="s">
        <v>220</v>
      </c>
    </row>
    <row r="40" spans="1:10" x14ac:dyDescent="0.35">
      <c r="A40" s="116">
        <v>1</v>
      </c>
      <c r="B40" s="41" t="s">
        <v>148</v>
      </c>
      <c r="C40" s="97" t="s">
        <v>220</v>
      </c>
      <c r="D40" s="97" t="s">
        <v>220</v>
      </c>
      <c r="E40" s="97" t="s">
        <v>220</v>
      </c>
      <c r="F40" s="97" t="s">
        <v>220</v>
      </c>
      <c r="G40" s="97" t="s">
        <v>220</v>
      </c>
      <c r="H40" s="97" t="s">
        <v>220</v>
      </c>
      <c r="I40" s="97" t="s">
        <v>220</v>
      </c>
      <c r="J40" s="117" t="s">
        <v>220</v>
      </c>
    </row>
    <row r="41" spans="1:10" ht="31" x14ac:dyDescent="0.35">
      <c r="A41" s="118" t="s">
        <v>147</v>
      </c>
      <c r="B41" s="249" t="s">
        <v>460</v>
      </c>
      <c r="C41" s="222">
        <v>46402</v>
      </c>
      <c r="D41" s="222">
        <v>46432</v>
      </c>
      <c r="E41" s="222">
        <v>46402</v>
      </c>
      <c r="F41" s="222">
        <v>46432</v>
      </c>
      <c r="G41" s="96" t="s">
        <v>220</v>
      </c>
      <c r="H41" s="96" t="s">
        <v>220</v>
      </c>
      <c r="I41" s="96" t="s">
        <v>220</v>
      </c>
      <c r="J41" s="119" t="s">
        <v>220</v>
      </c>
    </row>
    <row r="42" spans="1:10" ht="31" x14ac:dyDescent="0.35">
      <c r="A42" s="118" t="s">
        <v>146</v>
      </c>
      <c r="B42" s="249" t="s">
        <v>174</v>
      </c>
      <c r="C42" s="222">
        <v>46432</v>
      </c>
      <c r="D42" s="222">
        <v>46439</v>
      </c>
      <c r="E42" s="222">
        <v>46432</v>
      </c>
      <c r="F42" s="222">
        <v>46439</v>
      </c>
      <c r="G42" s="96" t="s">
        <v>220</v>
      </c>
      <c r="H42" s="96" t="s">
        <v>220</v>
      </c>
      <c r="I42" s="96" t="s">
        <v>220</v>
      </c>
      <c r="J42" s="119" t="s">
        <v>220</v>
      </c>
    </row>
    <row r="43" spans="1:10" ht="31" x14ac:dyDescent="0.35">
      <c r="A43" s="118" t="s">
        <v>145</v>
      </c>
      <c r="B43" s="249" t="s">
        <v>461</v>
      </c>
      <c r="C43" s="222">
        <v>46439</v>
      </c>
      <c r="D43" s="222">
        <v>46499</v>
      </c>
      <c r="E43" s="222">
        <v>46439</v>
      </c>
      <c r="F43" s="222">
        <v>46499</v>
      </c>
      <c r="G43" s="96" t="s">
        <v>220</v>
      </c>
      <c r="H43" s="96" t="s">
        <v>220</v>
      </c>
      <c r="I43" s="96" t="s">
        <v>220</v>
      </c>
      <c r="J43" s="119" t="s">
        <v>220</v>
      </c>
    </row>
    <row r="44" spans="1:10" ht="31" x14ac:dyDescent="0.35">
      <c r="A44" s="118" t="s">
        <v>144</v>
      </c>
      <c r="B44" s="249" t="s">
        <v>462</v>
      </c>
      <c r="C44" s="222">
        <v>46499</v>
      </c>
      <c r="D44" s="222">
        <v>46507</v>
      </c>
      <c r="E44" s="222">
        <v>46499</v>
      </c>
      <c r="F44" s="222">
        <v>46507</v>
      </c>
      <c r="G44" s="96" t="s">
        <v>220</v>
      </c>
      <c r="H44" s="96" t="s">
        <v>220</v>
      </c>
      <c r="I44" s="96" t="s">
        <v>220</v>
      </c>
      <c r="J44" s="119" t="s">
        <v>220</v>
      </c>
    </row>
    <row r="45" spans="1:10" x14ac:dyDescent="0.35">
      <c r="A45" s="116">
        <v>2</v>
      </c>
      <c r="B45" s="41" t="s">
        <v>143</v>
      </c>
      <c r="C45" s="97" t="s">
        <v>220</v>
      </c>
      <c r="D45" s="97" t="s">
        <v>220</v>
      </c>
      <c r="E45" s="97" t="s">
        <v>220</v>
      </c>
      <c r="F45" s="97" t="s">
        <v>220</v>
      </c>
      <c r="G45" s="97" t="s">
        <v>220</v>
      </c>
      <c r="H45" s="97" t="s">
        <v>220</v>
      </c>
      <c r="I45" s="97" t="s">
        <v>220</v>
      </c>
      <c r="J45" s="117" t="s">
        <v>220</v>
      </c>
    </row>
    <row r="46" spans="1:10" ht="31" x14ac:dyDescent="0.35">
      <c r="A46" s="118" t="s">
        <v>142</v>
      </c>
      <c r="B46" s="250" t="s">
        <v>463</v>
      </c>
      <c r="C46" s="222">
        <v>46508</v>
      </c>
      <c r="D46" s="222">
        <v>46538</v>
      </c>
      <c r="E46" s="222">
        <v>46508</v>
      </c>
      <c r="F46" s="222">
        <v>46538</v>
      </c>
      <c r="G46" s="96" t="s">
        <v>220</v>
      </c>
      <c r="H46" s="96">
        <v>0</v>
      </c>
      <c r="I46" s="96" t="s">
        <v>220</v>
      </c>
      <c r="J46" s="119" t="s">
        <v>220</v>
      </c>
    </row>
    <row r="47" spans="1:10" ht="31" x14ac:dyDescent="0.35">
      <c r="A47" s="118" t="s">
        <v>141</v>
      </c>
      <c r="B47" s="250" t="s">
        <v>464</v>
      </c>
      <c r="C47" s="222">
        <v>46499</v>
      </c>
      <c r="D47" s="222">
        <v>46529</v>
      </c>
      <c r="E47" s="222">
        <v>46499</v>
      </c>
      <c r="F47" s="222">
        <v>46529</v>
      </c>
      <c r="G47" s="96">
        <v>0</v>
      </c>
      <c r="H47" s="96">
        <v>0</v>
      </c>
      <c r="I47" s="96" t="s">
        <v>220</v>
      </c>
      <c r="J47" s="119" t="s">
        <v>220</v>
      </c>
    </row>
    <row r="48" spans="1:10" ht="31" x14ac:dyDescent="0.35">
      <c r="A48" s="118" t="s">
        <v>465</v>
      </c>
      <c r="B48" s="250" t="s">
        <v>466</v>
      </c>
      <c r="C48" s="222">
        <v>46529</v>
      </c>
      <c r="D48" s="222">
        <v>46536</v>
      </c>
      <c r="E48" s="222">
        <v>46529</v>
      </c>
      <c r="F48" s="222">
        <v>46536</v>
      </c>
      <c r="G48" s="96">
        <v>0</v>
      </c>
      <c r="H48" s="96">
        <v>0</v>
      </c>
      <c r="I48" s="96" t="s">
        <v>220</v>
      </c>
      <c r="J48" s="119" t="s">
        <v>220</v>
      </c>
    </row>
    <row r="49" spans="1:10" ht="30" x14ac:dyDescent="0.35">
      <c r="A49" s="116">
        <v>3</v>
      </c>
      <c r="B49" s="41" t="s">
        <v>219</v>
      </c>
      <c r="C49" s="97" t="s">
        <v>220</v>
      </c>
      <c r="D49" s="97" t="s">
        <v>220</v>
      </c>
      <c r="E49" s="97" t="s">
        <v>220</v>
      </c>
      <c r="F49" s="97" t="s">
        <v>220</v>
      </c>
      <c r="G49" s="97" t="s">
        <v>220</v>
      </c>
      <c r="H49" s="97" t="s">
        <v>220</v>
      </c>
      <c r="I49" s="97" t="s">
        <v>220</v>
      </c>
      <c r="J49" s="117" t="s">
        <v>220</v>
      </c>
    </row>
    <row r="50" spans="1:10" x14ac:dyDescent="0.35">
      <c r="A50" s="118" t="s">
        <v>140</v>
      </c>
      <c r="B50" s="250" t="s">
        <v>467</v>
      </c>
      <c r="C50" s="222">
        <v>46536</v>
      </c>
      <c r="D50" s="222">
        <v>46630</v>
      </c>
      <c r="E50" s="222">
        <v>46536</v>
      </c>
      <c r="F50" s="222">
        <v>46630</v>
      </c>
      <c r="G50" s="96" t="s">
        <v>220</v>
      </c>
      <c r="H50" s="96">
        <v>0</v>
      </c>
      <c r="I50" s="96" t="s">
        <v>220</v>
      </c>
      <c r="J50" s="119" t="s">
        <v>220</v>
      </c>
    </row>
    <row r="51" spans="1:10" x14ac:dyDescent="0.35">
      <c r="A51" s="118" t="s">
        <v>139</v>
      </c>
      <c r="B51" s="250" t="s">
        <v>468</v>
      </c>
      <c r="C51" s="222">
        <v>46614</v>
      </c>
      <c r="D51" s="222">
        <v>46630</v>
      </c>
      <c r="E51" s="222">
        <v>46614</v>
      </c>
      <c r="F51" s="222">
        <v>46630</v>
      </c>
      <c r="G51" s="96">
        <v>0</v>
      </c>
      <c r="H51" s="96">
        <v>0</v>
      </c>
      <c r="I51" s="96" t="s">
        <v>220</v>
      </c>
      <c r="J51" s="119" t="s">
        <v>220</v>
      </c>
    </row>
    <row r="52" spans="1:10" x14ac:dyDescent="0.35">
      <c r="A52" s="116">
        <v>4</v>
      </c>
      <c r="B52" s="41" t="s">
        <v>138</v>
      </c>
      <c r="C52" s="97" t="s">
        <v>220</v>
      </c>
      <c r="D52" s="97" t="s">
        <v>220</v>
      </c>
      <c r="E52" s="97" t="s">
        <v>220</v>
      </c>
      <c r="F52" s="97" t="s">
        <v>220</v>
      </c>
      <c r="G52" s="97" t="s">
        <v>220</v>
      </c>
      <c r="H52" s="97" t="s">
        <v>220</v>
      </c>
      <c r="I52" s="97" t="s">
        <v>220</v>
      </c>
      <c r="J52" s="117" t="s">
        <v>220</v>
      </c>
    </row>
    <row r="53" spans="1:10" x14ac:dyDescent="0.35">
      <c r="A53" s="118" t="s">
        <v>137</v>
      </c>
      <c r="B53" s="250" t="s">
        <v>469</v>
      </c>
      <c r="C53" s="222">
        <v>46600</v>
      </c>
      <c r="D53" s="222">
        <v>46721</v>
      </c>
      <c r="E53" s="222">
        <v>46600</v>
      </c>
      <c r="F53" s="222">
        <v>46721</v>
      </c>
      <c r="G53" s="96" t="s">
        <v>220</v>
      </c>
      <c r="H53" s="96">
        <v>0</v>
      </c>
      <c r="I53" s="96" t="s">
        <v>220</v>
      </c>
      <c r="J53" s="119" t="s">
        <v>220</v>
      </c>
    </row>
    <row r="54" spans="1:10" x14ac:dyDescent="0.35">
      <c r="A54" s="118" t="s">
        <v>136</v>
      </c>
      <c r="B54" s="250" t="s">
        <v>470</v>
      </c>
      <c r="C54" s="222">
        <v>46600</v>
      </c>
      <c r="D54" s="222">
        <v>46751</v>
      </c>
      <c r="E54" s="222">
        <v>46600</v>
      </c>
      <c r="F54" s="222">
        <v>46751</v>
      </c>
      <c r="G54" s="96" t="s">
        <v>220</v>
      </c>
      <c r="H54" s="96">
        <v>0</v>
      </c>
      <c r="I54" s="96" t="s">
        <v>220</v>
      </c>
      <c r="J54"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Y77"/>
  <sheetViews>
    <sheetView view="pageBreakPreview" topLeftCell="A20" zoomScale="70" zoomScaleNormal="70" zoomScaleSheetLayoutView="70" workbookViewId="0">
      <selection activeCell="N43" sqref="N43"/>
    </sheetView>
  </sheetViews>
  <sheetFormatPr defaultColWidth="9.1796875" defaultRowHeight="15.5" x14ac:dyDescent="0.35"/>
  <cols>
    <col min="1" max="1" width="15.1796875" style="24" customWidth="1"/>
    <col min="2" max="2" width="48.1796875" style="24" customWidth="1"/>
    <col min="3" max="25" width="15.1796875" style="24" customWidth="1"/>
    <col min="26" max="16384" width="9.1796875" style="24"/>
  </cols>
  <sheetData>
    <row r="1" spans="1:25" ht="18" x14ac:dyDescent="0.35">
      <c r="Y1" s="20" t="s">
        <v>65</v>
      </c>
    </row>
    <row r="2" spans="1:25" ht="18" x14ac:dyDescent="0.4">
      <c r="Y2" s="11" t="s">
        <v>6</v>
      </c>
    </row>
    <row r="3" spans="1:25" ht="18" x14ac:dyDescent="0.4">
      <c r="Y3" s="11" t="s">
        <v>64</v>
      </c>
    </row>
    <row r="4" spans="1:25" ht="18.75" customHeight="1" x14ac:dyDescent="0.25">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6" spans="1:25" x14ac:dyDescent="0.3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x14ac:dyDescent="0.25">
      <c r="A7" s="9"/>
      <c r="B7" s="9"/>
      <c r="C7" s="9"/>
      <c r="D7" s="9"/>
      <c r="E7" s="9"/>
      <c r="F7" s="9"/>
      <c r="G7" s="9"/>
      <c r="H7" s="9"/>
      <c r="I7" s="9"/>
      <c r="J7" s="36"/>
      <c r="K7" s="36"/>
      <c r="L7" s="36"/>
      <c r="M7" s="36"/>
      <c r="N7" s="36"/>
      <c r="O7" s="36"/>
      <c r="P7" s="36"/>
      <c r="Q7" s="36"/>
      <c r="R7" s="36"/>
      <c r="S7" s="36"/>
      <c r="T7" s="36"/>
      <c r="U7" s="36"/>
      <c r="V7" s="36"/>
      <c r="W7" s="36"/>
      <c r="X7" s="36"/>
      <c r="Y7" s="36"/>
    </row>
    <row r="8" spans="1:25" ht="15.75" x14ac:dyDescent="0.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x14ac:dyDescent="0.3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x14ac:dyDescent="0.2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ht="15.75" x14ac:dyDescent="0.25">
      <c r="A11" s="284" t="str">
        <f>T1Code</f>
        <v>ЭN232707_02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3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x14ac:dyDescent="0.3">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5" customHeight="1" x14ac:dyDescent="0.25">
      <c r="A14" s="262" t="str">
        <f>T1Titul</f>
        <v>Цифровизация сетей, г. Судогда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3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ht="15.75"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x14ac:dyDescent="0.3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x14ac:dyDescent="0.3"/>
    <row r="20" spans="1:25" ht="33" customHeight="1" x14ac:dyDescent="0.35">
      <c r="A20" s="320" t="s">
        <v>135</v>
      </c>
      <c r="B20" s="309" t="s">
        <v>134</v>
      </c>
      <c r="C20" s="306" t="s">
        <v>133</v>
      </c>
      <c r="D20" s="306"/>
      <c r="E20" s="308" t="s">
        <v>132</v>
      </c>
      <c r="F20" s="308"/>
      <c r="G20" s="309" t="s">
        <v>282</v>
      </c>
      <c r="H20" s="314" t="s">
        <v>224</v>
      </c>
      <c r="I20" s="315"/>
      <c r="J20" s="315"/>
      <c r="K20" s="315"/>
      <c r="L20" s="314" t="s">
        <v>281</v>
      </c>
      <c r="M20" s="315"/>
      <c r="N20" s="315"/>
      <c r="O20" s="315"/>
      <c r="P20" s="314" t="s">
        <v>289</v>
      </c>
      <c r="Q20" s="315"/>
      <c r="R20" s="315"/>
      <c r="S20" s="315"/>
      <c r="T20" s="314" t="s">
        <v>287</v>
      </c>
      <c r="U20" s="315"/>
      <c r="V20" s="315"/>
      <c r="W20" s="315"/>
      <c r="X20" s="325" t="s">
        <v>131</v>
      </c>
      <c r="Y20" s="326"/>
    </row>
    <row r="21" spans="1:25" ht="99.75" customHeight="1" x14ac:dyDescent="0.35">
      <c r="A21" s="321"/>
      <c r="B21" s="310"/>
      <c r="C21" s="307"/>
      <c r="D21" s="307"/>
      <c r="E21" s="323"/>
      <c r="F21" s="323"/>
      <c r="G21" s="310"/>
      <c r="H21" s="307" t="s">
        <v>0</v>
      </c>
      <c r="I21" s="307"/>
      <c r="J21" s="307" t="s">
        <v>283</v>
      </c>
      <c r="K21" s="307"/>
      <c r="L21" s="307" t="s">
        <v>0</v>
      </c>
      <c r="M21" s="307"/>
      <c r="N21" s="307" t="s">
        <v>283</v>
      </c>
      <c r="O21" s="307"/>
      <c r="P21" s="307" t="s">
        <v>0</v>
      </c>
      <c r="Q21" s="307"/>
      <c r="R21" s="307" t="s">
        <v>283</v>
      </c>
      <c r="S21" s="307"/>
      <c r="T21" s="307" t="s">
        <v>0</v>
      </c>
      <c r="U21" s="307"/>
      <c r="V21" s="307" t="s">
        <v>283</v>
      </c>
      <c r="W21" s="307"/>
      <c r="X21" s="327"/>
      <c r="Y21" s="328"/>
    </row>
    <row r="22" spans="1:25" ht="89.25" customHeight="1" x14ac:dyDescent="0.35">
      <c r="A22" s="322"/>
      <c r="B22" s="301"/>
      <c r="C22" s="120" t="s">
        <v>0</v>
      </c>
      <c r="D22" s="120" t="s">
        <v>284</v>
      </c>
      <c r="E22" s="120" t="s">
        <v>280</v>
      </c>
      <c r="F22" s="120" t="s">
        <v>471</v>
      </c>
      <c r="G22" s="30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284</v>
      </c>
    </row>
    <row r="23" spans="1:25" ht="19.5" customHeight="1" x14ac:dyDescent="0.25">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x14ac:dyDescent="0.35">
      <c r="A24" s="122">
        <v>1</v>
      </c>
      <c r="B24" s="123" t="s">
        <v>129</v>
      </c>
      <c r="C24" s="124">
        <f>SUM(C25:C29)</f>
        <v>18.473130000000001</v>
      </c>
      <c r="D24" s="124">
        <f>SUM(D25:D29)</f>
        <v>18.781015500000002</v>
      </c>
      <c r="E24" s="124">
        <f t="shared" ref="E24:N24" si="0">SUM(E25:E29)</f>
        <v>18.473130000000001</v>
      </c>
      <c r="F24" s="124">
        <f t="shared" si="0"/>
        <v>18.781015500000002</v>
      </c>
      <c r="G24" s="124">
        <v>0</v>
      </c>
      <c r="H24" s="124">
        <f t="shared" si="0"/>
        <v>3.7586500000000007</v>
      </c>
      <c r="I24" s="124" t="s">
        <v>290</v>
      </c>
      <c r="J24" s="124">
        <f t="shared" si="0"/>
        <v>3.8212941666666675</v>
      </c>
      <c r="K24" s="124" t="s">
        <v>290</v>
      </c>
      <c r="L24" s="124">
        <f t="shared" si="0"/>
        <v>14.71448</v>
      </c>
      <c r="M24" s="124" t="s">
        <v>290</v>
      </c>
      <c r="N24" s="124">
        <f t="shared" si="0"/>
        <v>14.959721333333334</v>
      </c>
      <c r="O24" s="124" t="s">
        <v>290</v>
      </c>
      <c r="P24" s="124">
        <v>0</v>
      </c>
      <c r="Q24" s="124" t="s">
        <v>220</v>
      </c>
      <c r="R24" s="124">
        <v>0</v>
      </c>
      <c r="S24" s="124" t="s">
        <v>220</v>
      </c>
      <c r="T24" s="124">
        <v>0</v>
      </c>
      <c r="U24" s="124" t="s">
        <v>220</v>
      </c>
      <c r="V24" s="124">
        <v>0</v>
      </c>
      <c r="W24" s="124" t="s">
        <v>220</v>
      </c>
      <c r="X24" s="124">
        <f>IF(SUM(H24,L24,P24,T24)=0,"нд",SUM(H24,L24,P24,T24))</f>
        <v>18.473130000000001</v>
      </c>
      <c r="Y24" s="124">
        <f>IF(SUM(J24,N24,R24,V24)=0,"нд",SUM(J24,N24,R24,V24))</f>
        <v>18.781015500000002</v>
      </c>
    </row>
    <row r="25" spans="1:25" ht="24" customHeight="1" x14ac:dyDescent="0.35">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1">IF(SUM(H25,L25,P25,T25)=0,"нд",SUM(H25,L25,P25,T25))</f>
        <v>нд</v>
      </c>
      <c r="Y25" s="223" t="str">
        <f t="shared" ref="Y25:Y26" si="2">IF(SUM(J25,N25,R25,V25)=0,"нд",SUM(J25,N25,R25,V25))</f>
        <v>нд</v>
      </c>
    </row>
    <row r="26" spans="1:25" x14ac:dyDescent="0.3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1"/>
        <v>нд</v>
      </c>
      <c r="Y26" s="223" t="str">
        <f t="shared" si="2"/>
        <v>нд</v>
      </c>
    </row>
    <row r="27" spans="1:25" ht="31" x14ac:dyDescent="0.35">
      <c r="A27" s="125" t="s">
        <v>124</v>
      </c>
      <c r="B27" s="23" t="s">
        <v>173</v>
      </c>
      <c r="C27" s="98">
        <v>18.473130000000001</v>
      </c>
      <c r="D27" s="98">
        <v>18.781015500000002</v>
      </c>
      <c r="E27" s="98">
        <v>18.473130000000001</v>
      </c>
      <c r="F27" s="98">
        <v>18.781015500000002</v>
      </c>
      <c r="G27" s="98">
        <v>0</v>
      </c>
      <c r="H27" s="98">
        <v>3.7586500000000007</v>
      </c>
      <c r="I27" s="98" t="s">
        <v>290</v>
      </c>
      <c r="J27" s="98">
        <v>3.8212941666666675</v>
      </c>
      <c r="K27" s="98" t="s">
        <v>290</v>
      </c>
      <c r="L27" s="98">
        <v>14.71448</v>
      </c>
      <c r="M27" s="98" t="s">
        <v>290</v>
      </c>
      <c r="N27" s="98">
        <v>14.959721333333334</v>
      </c>
      <c r="O27" s="98" t="s">
        <v>290</v>
      </c>
      <c r="P27" s="98">
        <v>0</v>
      </c>
      <c r="Q27" s="98" t="s">
        <v>220</v>
      </c>
      <c r="R27" s="98">
        <v>0</v>
      </c>
      <c r="S27" s="98" t="s">
        <v>220</v>
      </c>
      <c r="T27" s="98">
        <v>0</v>
      </c>
      <c r="U27" s="98" t="s">
        <v>220</v>
      </c>
      <c r="V27" s="98">
        <v>0</v>
      </c>
      <c r="W27" s="98" t="s">
        <v>220</v>
      </c>
      <c r="X27" s="223">
        <f>IF(SUM(H27,L27,P27,T27)=0,"нд",SUM(H27,L27,P27,T27))</f>
        <v>18.473130000000001</v>
      </c>
      <c r="Y27" s="223">
        <f>IF(SUM(J27,N27,R27,V27)=0,"нд",SUM(J27,N27,R27,V27))</f>
        <v>18.781015500000002</v>
      </c>
    </row>
    <row r="28" spans="1:25" x14ac:dyDescent="0.3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3">IF(SUM(H28,L28,P28,T28)=0,"нд",SUM(H28,L28,P28,T28))</f>
        <v>нд</v>
      </c>
      <c r="Y28" s="223" t="str">
        <f t="shared" ref="Y28:Y29" si="4">IF(SUM(J28,N28,R28,V28)=0,"нд",SUM(J28,N28,R28,V28))</f>
        <v>нд</v>
      </c>
    </row>
    <row r="29" spans="1:25" x14ac:dyDescent="0.3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3"/>
        <v>нд</v>
      </c>
      <c r="Y29" s="223" t="str">
        <f t="shared" si="4"/>
        <v>нд</v>
      </c>
    </row>
    <row r="30" spans="1:25" ht="45" x14ac:dyDescent="0.35">
      <c r="A30" s="122" t="s">
        <v>59</v>
      </c>
      <c r="B30" s="123" t="s">
        <v>119</v>
      </c>
      <c r="C30" s="124">
        <f>SUM(C31:C32)</f>
        <v>15.394275000000002</v>
      </c>
      <c r="D30" s="124">
        <f t="shared" ref="D30:F30" si="5">SUM(D31:D32)</f>
        <v>15.394275000000002</v>
      </c>
      <c r="E30" s="124">
        <f t="shared" si="5"/>
        <v>10.416666666666668</v>
      </c>
      <c r="F30" s="124">
        <f t="shared" si="5"/>
        <v>18.613387978142079</v>
      </c>
      <c r="G30" s="124">
        <v>0</v>
      </c>
      <c r="H30" s="124">
        <f>SUM(H31:H32)</f>
        <v>3.1322083333333341</v>
      </c>
      <c r="I30" s="124" t="s">
        <v>290</v>
      </c>
      <c r="J30" s="124">
        <f t="shared" ref="J30" si="6">SUM(J31:J32)</f>
        <v>3.1322083333333341</v>
      </c>
      <c r="K30" s="124" t="s">
        <v>290</v>
      </c>
      <c r="L30" s="124">
        <f>SUM(L31:L32)</f>
        <v>12.262066666666668</v>
      </c>
      <c r="M30" s="124" t="s">
        <v>290</v>
      </c>
      <c r="N30" s="124">
        <f t="shared" ref="N30" si="7">SUM(N31:N32)</f>
        <v>12.262066666666668</v>
      </c>
      <c r="O30" s="124" t="s">
        <v>290</v>
      </c>
      <c r="P30" s="124">
        <v>0</v>
      </c>
      <c r="Q30" s="124" t="s">
        <v>220</v>
      </c>
      <c r="R30" s="124">
        <v>0</v>
      </c>
      <c r="S30" s="124" t="s">
        <v>220</v>
      </c>
      <c r="T30" s="124">
        <v>0</v>
      </c>
      <c r="U30" s="124" t="s">
        <v>220</v>
      </c>
      <c r="V30" s="124">
        <v>0</v>
      </c>
      <c r="W30" s="124" t="s">
        <v>220</v>
      </c>
      <c r="X30" s="124">
        <f>IF(SUM(H30,L30,P30,T30)=0,"нд",SUM(H30,L30,P30,T30))</f>
        <v>15.394275000000002</v>
      </c>
      <c r="Y30" s="124">
        <f>IF(SUM(J30,N30,R30,V30)=0,"нд",SUM(J30,N30,R30,V30))</f>
        <v>15.394275000000002</v>
      </c>
    </row>
    <row r="31" spans="1:25" x14ac:dyDescent="0.35">
      <c r="A31" s="126" t="s">
        <v>118</v>
      </c>
      <c r="B31" s="23" t="s">
        <v>117</v>
      </c>
      <c r="C31" s="98">
        <f>T62R31C8+T62R31C12</f>
        <v>1.5394275000000004</v>
      </c>
      <c r="D31" s="98">
        <f>T62R31C10+T62R31C14</f>
        <v>0</v>
      </c>
      <c r="E31" s="98">
        <v>1.0416666666666667</v>
      </c>
      <c r="F31" s="98">
        <v>1.861338797814208</v>
      </c>
      <c r="G31" s="98">
        <v>0</v>
      </c>
      <c r="H31" s="98">
        <v>0.31322083333333345</v>
      </c>
      <c r="I31" s="98" t="s">
        <v>472</v>
      </c>
      <c r="J31" s="98">
        <v>0</v>
      </c>
      <c r="K31" s="98" t="s">
        <v>220</v>
      </c>
      <c r="L31" s="98">
        <v>1.2262066666666669</v>
      </c>
      <c r="M31" s="98" t="s">
        <v>472</v>
      </c>
      <c r="N31" s="98">
        <v>0</v>
      </c>
      <c r="O31" s="98" t="s">
        <v>220</v>
      </c>
      <c r="P31" s="98">
        <v>0</v>
      </c>
      <c r="Q31" s="98" t="s">
        <v>220</v>
      </c>
      <c r="R31" s="98">
        <v>0</v>
      </c>
      <c r="S31" s="98" t="s">
        <v>220</v>
      </c>
      <c r="T31" s="98">
        <v>0</v>
      </c>
      <c r="U31" s="98" t="s">
        <v>220</v>
      </c>
      <c r="V31" s="98">
        <v>0</v>
      </c>
      <c r="W31" s="98" t="s">
        <v>220</v>
      </c>
      <c r="X31" s="223">
        <f>IF(SUM(H31,L31,P31,T31)=0,"нд",SUM(H31,L31,P31,T31))</f>
        <v>1.5394275000000004</v>
      </c>
      <c r="Y31" s="223" t="str">
        <f>IF(SUM(J31,N31,R31,V31)=0,"нд",SUM(J31,N31,R31,V31))</f>
        <v>нд</v>
      </c>
    </row>
    <row r="32" spans="1:25" ht="31" x14ac:dyDescent="0.35">
      <c r="A32" s="126" t="s">
        <v>116</v>
      </c>
      <c r="B32" s="23" t="s">
        <v>115</v>
      </c>
      <c r="C32" s="98">
        <f>T62R32C8+T62R32C12</f>
        <v>13.854847500000002</v>
      </c>
      <c r="D32" s="98">
        <f>T62R32C10+T62R32C14</f>
        <v>15.394275000000002</v>
      </c>
      <c r="E32" s="98">
        <v>9.3750000000000018</v>
      </c>
      <c r="F32" s="98">
        <v>16.752049180327869</v>
      </c>
      <c r="G32" s="98">
        <v>0</v>
      </c>
      <c r="H32" s="98">
        <v>2.8189875000000009</v>
      </c>
      <c r="I32" s="98" t="s">
        <v>290</v>
      </c>
      <c r="J32" s="98">
        <v>3.1322083333333341</v>
      </c>
      <c r="K32" s="98" t="s">
        <v>290</v>
      </c>
      <c r="L32" s="98">
        <v>11.035860000000001</v>
      </c>
      <c r="M32" s="98" t="s">
        <v>290</v>
      </c>
      <c r="N32" s="98">
        <v>12.262066666666668</v>
      </c>
      <c r="O32" s="98" t="s">
        <v>220</v>
      </c>
      <c r="P32" s="98">
        <v>0</v>
      </c>
      <c r="Q32" s="98" t="s">
        <v>220</v>
      </c>
      <c r="R32" s="98">
        <v>0</v>
      </c>
      <c r="S32" s="98" t="s">
        <v>220</v>
      </c>
      <c r="T32" s="98">
        <v>0</v>
      </c>
      <c r="U32" s="98" t="s">
        <v>220</v>
      </c>
      <c r="V32" s="98">
        <v>0</v>
      </c>
      <c r="W32" s="98" t="s">
        <v>220</v>
      </c>
      <c r="X32" s="223">
        <f>IF(SUM(H32,L32,P32,T32)=0,"нд",SUM(H32,L32,P32,T32))</f>
        <v>13.854847500000002</v>
      </c>
      <c r="Y32" s="223">
        <f>IF(SUM(J32,N32,R32,V32)=0,"нд",SUM(J32,N32,R32,V32))</f>
        <v>15.394275000000002</v>
      </c>
    </row>
    <row r="33" spans="1:25" x14ac:dyDescent="0.3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x14ac:dyDescent="0.3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0" x14ac:dyDescent="0.3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 x14ac:dyDescent="0.3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8">IF(SUM(H36,L36,P36,T36)=0,"нд",SUM(H36,L36,P36,T36))</f>
        <v>нд</v>
      </c>
      <c r="Y36" s="223" t="str">
        <f t="shared" ref="Y36:Y41" si="9">IF(SUM(J36,N36,R36,V36)=0,"нд",SUM(J36,N36,R36,V36))</f>
        <v>нд</v>
      </c>
    </row>
    <row r="37" spans="1:25" x14ac:dyDescent="0.3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3" t="str">
        <f t="shared" si="8"/>
        <v>нд</v>
      </c>
      <c r="Y37" s="223" t="str">
        <f t="shared" si="9"/>
        <v>нд</v>
      </c>
    </row>
    <row r="38" spans="1:25" x14ac:dyDescent="0.3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3" t="str">
        <f t="shared" si="8"/>
        <v>нд</v>
      </c>
      <c r="Y38" s="223" t="str">
        <f t="shared" si="9"/>
        <v>нд</v>
      </c>
    </row>
    <row r="39" spans="1:25" ht="31" x14ac:dyDescent="0.35">
      <c r="A39" s="125" t="s">
        <v>105</v>
      </c>
      <c r="B39" s="23" t="s">
        <v>93</v>
      </c>
      <c r="C39" s="98">
        <v>0</v>
      </c>
      <c r="D39" s="98">
        <v>0</v>
      </c>
      <c r="E39" s="98">
        <v>0</v>
      </c>
      <c r="F39" s="98">
        <v>0</v>
      </c>
      <c r="G39" s="98">
        <v>0</v>
      </c>
      <c r="H39" s="98">
        <v>0</v>
      </c>
      <c r="I39" s="98" t="s">
        <v>220</v>
      </c>
      <c r="J39" s="98">
        <v>0</v>
      </c>
      <c r="K39" s="98" t="s">
        <v>220</v>
      </c>
      <c r="L39" s="98">
        <v>0</v>
      </c>
      <c r="M39" s="98" t="s">
        <v>220</v>
      </c>
      <c r="N39" s="98">
        <v>0</v>
      </c>
      <c r="O39" s="98" t="s">
        <v>220</v>
      </c>
      <c r="P39" s="98">
        <v>0</v>
      </c>
      <c r="Q39" s="98" t="s">
        <v>220</v>
      </c>
      <c r="R39" s="98">
        <v>0</v>
      </c>
      <c r="S39" s="98" t="s">
        <v>220</v>
      </c>
      <c r="T39" s="98">
        <v>0</v>
      </c>
      <c r="U39" s="98" t="s">
        <v>220</v>
      </c>
      <c r="V39" s="98">
        <v>0</v>
      </c>
      <c r="W39" s="98" t="s">
        <v>220</v>
      </c>
      <c r="X39" s="223" t="str">
        <f t="shared" si="8"/>
        <v>нд</v>
      </c>
      <c r="Y39" s="223" t="str">
        <f t="shared" si="9"/>
        <v>нд</v>
      </c>
    </row>
    <row r="40" spans="1:25" ht="31" x14ac:dyDescent="0.3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8"/>
        <v>нд</v>
      </c>
      <c r="Y40" s="223" t="str">
        <f t="shared" si="9"/>
        <v>нд</v>
      </c>
    </row>
    <row r="41" spans="1:25" x14ac:dyDescent="0.3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3" t="str">
        <f t="shared" si="8"/>
        <v>нд</v>
      </c>
      <c r="Y41" s="223" t="str">
        <f t="shared" si="9"/>
        <v>нд</v>
      </c>
    </row>
    <row r="42" spans="1:25" ht="18.5" x14ac:dyDescent="0.3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8"/>
        <v>нд</v>
      </c>
      <c r="Y42" s="223" t="str">
        <f>IF(SUM(J42,N42,R42,V42)=0,"нд",SUM(J42,N42,R42,V42))</f>
        <v>нд</v>
      </c>
    </row>
    <row r="43" spans="1:25" ht="48.75" customHeight="1" x14ac:dyDescent="0.35">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x14ac:dyDescent="0.3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10">IF(SUM(H44,L44,P44,T44)=0,"нд",SUM(H44,L44,P44,T44))</f>
        <v>нд</v>
      </c>
      <c r="Y44" s="223" t="str">
        <f t="shared" ref="Y44:Y50" si="11">IF(SUM(J44,N44,R44,V44)=0,"нд",SUM(J44,N44,R44,V44))</f>
        <v>нд</v>
      </c>
    </row>
    <row r="45" spans="1:25" x14ac:dyDescent="0.3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3" t="str">
        <f t="shared" si="10"/>
        <v>нд</v>
      </c>
      <c r="Y45" s="223" t="str">
        <f t="shared" si="11"/>
        <v>нд</v>
      </c>
    </row>
    <row r="46" spans="1:25" x14ac:dyDescent="0.3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3" t="str">
        <f t="shared" si="10"/>
        <v>нд</v>
      </c>
      <c r="Y46" s="223" t="str">
        <f t="shared" si="11"/>
        <v>нд</v>
      </c>
    </row>
    <row r="47" spans="1:25" ht="31" x14ac:dyDescent="0.35">
      <c r="A47" s="125" t="s">
        <v>94</v>
      </c>
      <c r="B47" s="23" t="s">
        <v>93</v>
      </c>
      <c r="C47" s="98">
        <v>0</v>
      </c>
      <c r="D47" s="98">
        <v>0</v>
      </c>
      <c r="E47" s="98">
        <v>0</v>
      </c>
      <c r="F47" s="98">
        <v>0</v>
      </c>
      <c r="G47" s="98">
        <v>0</v>
      </c>
      <c r="H47" s="98">
        <v>0</v>
      </c>
      <c r="I47" s="98" t="s">
        <v>220</v>
      </c>
      <c r="J47" s="98">
        <v>0</v>
      </c>
      <c r="K47" s="98" t="s">
        <v>220</v>
      </c>
      <c r="L47" s="98">
        <v>0</v>
      </c>
      <c r="M47" s="98" t="s">
        <v>220</v>
      </c>
      <c r="N47" s="98">
        <v>0</v>
      </c>
      <c r="O47" s="98" t="s">
        <v>220</v>
      </c>
      <c r="P47" s="98">
        <v>0</v>
      </c>
      <c r="Q47" s="98" t="s">
        <v>220</v>
      </c>
      <c r="R47" s="98">
        <v>0</v>
      </c>
      <c r="S47" s="98" t="s">
        <v>220</v>
      </c>
      <c r="T47" s="98">
        <v>0</v>
      </c>
      <c r="U47" s="98" t="s">
        <v>220</v>
      </c>
      <c r="V47" s="98">
        <v>0</v>
      </c>
      <c r="W47" s="98" t="s">
        <v>220</v>
      </c>
      <c r="X47" s="223" t="str">
        <f t="shared" si="10"/>
        <v>нд</v>
      </c>
      <c r="Y47" s="223" t="str">
        <f t="shared" si="11"/>
        <v>нд</v>
      </c>
    </row>
    <row r="48" spans="1:25" ht="31" x14ac:dyDescent="0.3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10"/>
        <v>нд</v>
      </c>
      <c r="Y48" s="223" t="str">
        <f t="shared" si="11"/>
        <v>нд</v>
      </c>
    </row>
    <row r="49" spans="1:25" x14ac:dyDescent="0.3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t="str">
        <f t="shared" si="10"/>
        <v>нд</v>
      </c>
      <c r="Y49" s="223" t="str">
        <f t="shared" si="11"/>
        <v>нд</v>
      </c>
    </row>
    <row r="50" spans="1:25" ht="18.5" x14ac:dyDescent="0.3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10"/>
        <v>нд</v>
      </c>
      <c r="Y50" s="223" t="str">
        <f t="shared" si="11"/>
        <v>нд</v>
      </c>
    </row>
    <row r="51" spans="1:25" ht="35.25" customHeight="1" x14ac:dyDescent="0.35">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x14ac:dyDescent="0.35">
      <c r="A52" s="125" t="s">
        <v>85</v>
      </c>
      <c r="B52" s="23" t="s">
        <v>84</v>
      </c>
      <c r="C52" s="98">
        <v>15.394275000000002</v>
      </c>
      <c r="D52" s="98">
        <v>15.394275000000002</v>
      </c>
      <c r="E52" s="98">
        <v>10.416666666666668</v>
      </c>
      <c r="F52" s="98">
        <v>18.613387978142079</v>
      </c>
      <c r="G52" s="98">
        <v>0</v>
      </c>
      <c r="H52" s="98">
        <v>3.1322083333333341</v>
      </c>
      <c r="I52" s="98" t="s">
        <v>290</v>
      </c>
      <c r="J52" s="98">
        <v>3.1322083333333341</v>
      </c>
      <c r="K52" s="98" t="s">
        <v>290</v>
      </c>
      <c r="L52" s="98">
        <v>12.262066666666668</v>
      </c>
      <c r="M52" s="98" t="s">
        <v>290</v>
      </c>
      <c r="N52" s="98">
        <v>12.262066666666668</v>
      </c>
      <c r="O52" s="98" t="s">
        <v>290</v>
      </c>
      <c r="P52" s="98">
        <v>0</v>
      </c>
      <c r="Q52" s="98" t="s">
        <v>220</v>
      </c>
      <c r="R52" s="98">
        <v>0</v>
      </c>
      <c r="S52" s="98" t="s">
        <v>220</v>
      </c>
      <c r="T52" s="98">
        <v>0</v>
      </c>
      <c r="U52" s="98" t="s">
        <v>220</v>
      </c>
      <c r="V52" s="98">
        <v>0</v>
      </c>
      <c r="W52" s="98" t="s">
        <v>220</v>
      </c>
      <c r="X52" s="98">
        <f t="shared" ref="X52:X64" si="12">IF(SUM(H52,L52,P52,T52)=0,"нд",SUM(H52,L52,P52,T52))</f>
        <v>15.394275000000002</v>
      </c>
      <c r="Y52" s="98">
        <f>IF(SUM(J52,N52,R52,V52)=0,"нд",SUM(J52,N52,R52,V52))</f>
        <v>15.394275000000002</v>
      </c>
    </row>
    <row r="53" spans="1:25" x14ac:dyDescent="0.3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2"/>
        <v>нд</v>
      </c>
      <c r="Y53" s="223" t="str">
        <f t="shared" ref="Y53:Y56" si="13">IF(SUM(J53,N53,R53,V53)=0,"нд",SUM(J53,N53,R53,V53))</f>
        <v>нд</v>
      </c>
    </row>
    <row r="54" spans="1:25" x14ac:dyDescent="0.3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2"/>
        <v>нд</v>
      </c>
      <c r="Y54" s="223" t="str">
        <f t="shared" si="13"/>
        <v>нд</v>
      </c>
    </row>
    <row r="55" spans="1:25" x14ac:dyDescent="0.3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2"/>
        <v>нд</v>
      </c>
      <c r="Y55" s="223" t="str">
        <f t="shared" si="13"/>
        <v>нд</v>
      </c>
    </row>
    <row r="56" spans="1:25" x14ac:dyDescent="0.35">
      <c r="A56" s="125" t="s">
        <v>80</v>
      </c>
      <c r="B56" s="31" t="s">
        <v>74</v>
      </c>
      <c r="C56" s="98">
        <v>0</v>
      </c>
      <c r="D56" s="98">
        <v>0</v>
      </c>
      <c r="E56" s="98">
        <v>0</v>
      </c>
      <c r="F56" s="98">
        <v>0</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v>
      </c>
      <c r="W56" s="98" t="s">
        <v>220</v>
      </c>
      <c r="X56" s="223" t="str">
        <f t="shared" si="12"/>
        <v>нд</v>
      </c>
      <c r="Y56" s="223" t="str">
        <f t="shared" si="13"/>
        <v>нд</v>
      </c>
    </row>
    <row r="57" spans="1:25" ht="18.5" x14ac:dyDescent="0.3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2"/>
        <v>нд</v>
      </c>
      <c r="Y57" s="98" t="str">
        <f>IF(SUM(J57,N57,R57,V57)=0,"нд",SUM(J57,N57,R57,V57))</f>
        <v>нд</v>
      </c>
    </row>
    <row r="58" spans="1:25" ht="36.75" customHeight="1" x14ac:dyDescent="0.35">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2"/>
        <v>нд</v>
      </c>
      <c r="Y58" s="124" t="str">
        <f t="shared" ref="Y58:Y64" si="14">IF(SUM(J58,N58,R58,V58)=0,"нд",SUM(J58,N58,R58,V58))</f>
        <v>нд</v>
      </c>
    </row>
    <row r="59" spans="1:25" ht="32.25" customHeight="1" x14ac:dyDescent="0.35">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2"/>
        <v>нд</v>
      </c>
      <c r="Y59" s="124" t="str">
        <f t="shared" si="14"/>
        <v>нд</v>
      </c>
    </row>
    <row r="60" spans="1:25" x14ac:dyDescent="0.3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2"/>
        <v>нд</v>
      </c>
      <c r="Y60" s="223" t="str">
        <f t="shared" si="14"/>
        <v>нд</v>
      </c>
    </row>
    <row r="61" spans="1:25" x14ac:dyDescent="0.3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2"/>
        <v>нд</v>
      </c>
      <c r="Y61" s="223" t="str">
        <f t="shared" si="14"/>
        <v>нд</v>
      </c>
    </row>
    <row r="62" spans="1:25" x14ac:dyDescent="0.3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2"/>
        <v>нд</v>
      </c>
      <c r="Y62" s="223" t="str">
        <f t="shared" si="14"/>
        <v>нд</v>
      </c>
    </row>
    <row r="63" spans="1:25" x14ac:dyDescent="0.3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2"/>
        <v>нд</v>
      </c>
      <c r="Y63" s="223" t="str">
        <f t="shared" si="14"/>
        <v>нд</v>
      </c>
    </row>
    <row r="64" spans="1:25" ht="19" thickBot="1" x14ac:dyDescent="0.4">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3" t="str">
        <f t="shared" si="12"/>
        <v>нд</v>
      </c>
      <c r="Y64" s="223" t="str">
        <f t="shared" si="14"/>
        <v>нд</v>
      </c>
    </row>
    <row r="65" spans="1:25" x14ac:dyDescent="0.35">
      <c r="A65" s="30"/>
      <c r="B65" s="25"/>
      <c r="C65" s="25"/>
      <c r="D65" s="25"/>
      <c r="E65" s="25"/>
      <c r="F65" s="25"/>
      <c r="G65" s="25"/>
      <c r="H65" s="25"/>
      <c r="I65" s="25"/>
      <c r="J65" s="25"/>
      <c r="K65" s="25"/>
      <c r="L65" s="30"/>
      <c r="M65" s="30"/>
    </row>
    <row r="66" spans="1:25" ht="54" customHeight="1" x14ac:dyDescent="0.35">
      <c r="B66" s="317"/>
      <c r="C66" s="317"/>
      <c r="D66" s="317"/>
      <c r="E66" s="317"/>
      <c r="F66" s="317"/>
      <c r="G66" s="317"/>
      <c r="H66" s="317"/>
      <c r="I66" s="317"/>
      <c r="J66" s="27"/>
      <c r="K66" s="27"/>
      <c r="L66" s="29"/>
      <c r="M66" s="29"/>
      <c r="N66" s="29"/>
      <c r="O66" s="29"/>
      <c r="P66" s="29"/>
      <c r="Q66" s="29"/>
      <c r="R66" s="29"/>
      <c r="S66" s="29"/>
      <c r="T66" s="29"/>
      <c r="U66" s="29"/>
      <c r="V66" s="29"/>
      <c r="W66" s="29"/>
      <c r="X66" s="29"/>
      <c r="Y66" s="29"/>
    </row>
    <row r="68" spans="1:25" ht="50.25" customHeight="1" x14ac:dyDescent="0.35">
      <c r="B68" s="317"/>
      <c r="C68" s="317"/>
      <c r="D68" s="317"/>
      <c r="E68" s="317"/>
      <c r="F68" s="317"/>
      <c r="G68" s="317"/>
      <c r="H68" s="317"/>
      <c r="I68" s="317"/>
      <c r="J68" s="27"/>
      <c r="K68" s="27"/>
    </row>
    <row r="70" spans="1:25" ht="36.75" customHeight="1" x14ac:dyDescent="0.35">
      <c r="B70" s="317"/>
      <c r="C70" s="317"/>
      <c r="D70" s="317"/>
      <c r="E70" s="317"/>
      <c r="F70" s="317"/>
      <c r="G70" s="317"/>
      <c r="H70" s="317"/>
      <c r="I70" s="317"/>
      <c r="J70" s="27"/>
      <c r="K70" s="27"/>
    </row>
    <row r="71" spans="1:25" x14ac:dyDescent="0.35">
      <c r="N71" s="28"/>
    </row>
    <row r="72" spans="1:25" ht="51" customHeight="1" x14ac:dyDescent="0.35">
      <c r="B72" s="317"/>
      <c r="C72" s="317"/>
      <c r="D72" s="317"/>
      <c r="E72" s="317"/>
      <c r="F72" s="317"/>
      <c r="G72" s="317"/>
      <c r="H72" s="317"/>
      <c r="I72" s="317"/>
      <c r="J72" s="27"/>
      <c r="K72" s="27"/>
      <c r="N72" s="28"/>
    </row>
    <row r="73" spans="1:25" ht="32.25" customHeight="1" x14ac:dyDescent="0.35">
      <c r="B73" s="317"/>
      <c r="C73" s="317"/>
      <c r="D73" s="317"/>
      <c r="E73" s="317"/>
      <c r="F73" s="317"/>
      <c r="G73" s="317"/>
      <c r="H73" s="317"/>
      <c r="I73" s="317"/>
      <c r="J73" s="27"/>
      <c r="K73" s="27"/>
    </row>
    <row r="74" spans="1:25" ht="51.75" customHeight="1" x14ac:dyDescent="0.35">
      <c r="B74" s="317"/>
      <c r="C74" s="317"/>
      <c r="D74" s="317"/>
      <c r="E74" s="317"/>
      <c r="F74" s="317"/>
      <c r="G74" s="317"/>
      <c r="H74" s="317"/>
      <c r="I74" s="317"/>
      <c r="J74" s="27"/>
      <c r="K74" s="27"/>
    </row>
    <row r="75" spans="1:25" ht="21.75" customHeight="1" x14ac:dyDescent="0.35">
      <c r="B75" s="318"/>
      <c r="C75" s="318"/>
      <c r="D75" s="318"/>
      <c r="E75" s="318"/>
      <c r="F75" s="318"/>
      <c r="G75" s="318"/>
      <c r="H75" s="318"/>
      <c r="I75" s="318"/>
      <c r="J75" s="26"/>
      <c r="K75" s="26"/>
    </row>
    <row r="76" spans="1:25" ht="23.25" customHeight="1" x14ac:dyDescent="0.35"/>
    <row r="77" spans="1:25" ht="18.75" customHeight="1" x14ac:dyDescent="0.35">
      <c r="B77" s="316"/>
      <c r="C77" s="316"/>
      <c r="D77" s="316"/>
      <c r="E77" s="316"/>
      <c r="F77" s="316"/>
      <c r="G77" s="316"/>
      <c r="H77" s="316"/>
      <c r="I77" s="316"/>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10" zoomScale="85" zoomScaleNormal="85" zoomScaleSheetLayoutView="85" workbookViewId="0">
      <selection activeCell="A26" sqref="A26:XFD26"/>
    </sheetView>
  </sheetViews>
  <sheetFormatPr defaultRowHeight="14.5" x14ac:dyDescent="0.35"/>
  <cols>
    <col min="1" max="1" width="6.1796875" style="44" customWidth="1"/>
    <col min="2" max="2" width="23.1796875" style="44" customWidth="1"/>
    <col min="3" max="3" width="13.81640625" style="44" customWidth="1"/>
    <col min="4" max="4" width="15.1796875" style="48" customWidth="1"/>
    <col min="5" max="12" width="7.7265625" style="44" customWidth="1"/>
    <col min="13" max="15" width="10.7265625" style="44" customWidth="1"/>
    <col min="16" max="17" width="13.453125" style="44" customWidth="1"/>
    <col min="18" max="18" width="17" style="44" customWidth="1"/>
    <col min="19" max="20" width="9.7265625" style="44" customWidth="1"/>
    <col min="21" max="21" width="11.453125" style="44" customWidth="1"/>
    <col min="22" max="22" width="12.7265625" style="44" customWidth="1"/>
    <col min="23" max="25" width="10.7265625" style="44" customWidth="1"/>
    <col min="26" max="26" width="7.7265625" style="44" customWidth="1"/>
    <col min="27" max="30" width="10.7265625" style="44" customWidth="1"/>
    <col min="31" max="31" width="15.81640625" style="44" customWidth="1"/>
    <col min="32" max="32" width="11.7265625" style="44" customWidth="1"/>
    <col min="33" max="33" width="11.54296875" style="44" customWidth="1"/>
    <col min="34" max="35" width="9.7265625" style="44" customWidth="1"/>
    <col min="36" max="36" width="11.7265625" style="44" customWidth="1"/>
    <col min="37" max="37" width="12" style="44" customWidth="1"/>
    <col min="38" max="38" width="12.26953125" style="44" customWidth="1"/>
    <col min="39" max="41" width="9.7265625" style="44" customWidth="1"/>
    <col min="42" max="42" width="12.453125" style="44" customWidth="1"/>
    <col min="43" max="43" width="12" style="44" customWidth="1"/>
    <col min="44" max="44" width="14.1796875" style="44" customWidth="1"/>
    <col min="45" max="46" width="13.26953125" style="44" customWidth="1"/>
    <col min="47" max="47" width="10.7265625" style="44" customWidth="1"/>
    <col min="48" max="48" width="15.7265625" style="44" customWidth="1"/>
  </cols>
  <sheetData>
    <row r="1" spans="1:48" s="14" customFormat="1" ht="36" x14ac:dyDescent="0.3">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4" x14ac:dyDescent="0.4">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4" x14ac:dyDescent="0.4">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x14ac:dyDescent="0.3">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 x14ac:dyDescent="0.3">
      <c r="A5" s="353" t="str">
        <f>T1Year</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14" customFormat="1" ht="18.75" x14ac:dyDescent="0.3">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 x14ac:dyDescent="0.3">
      <c r="A7" s="356" t="s">
        <v>5</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s="14" customFormat="1"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14" customFormat="1" ht="15" x14ac:dyDescent="0.3">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s="14" customFormat="1" ht="14" x14ac:dyDescent="0.3">
      <c r="A10" s="354" t="s">
        <v>4</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s="14" customFormat="1" ht="1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s="14" customFormat="1" ht="15" x14ac:dyDescent="0.3">
      <c r="A12" s="262" t="str">
        <f>T1Code</f>
        <v>ЭN232707_02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s="14" customFormat="1" ht="14" x14ac:dyDescent="0.3">
      <c r="A13" s="354" t="s">
        <v>3</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s="14" customFormat="1" ht="15.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s="14" customFormat="1" ht="15" x14ac:dyDescent="0.3">
      <c r="A15" s="262" t="str">
        <f>T1Titul</f>
        <v>Цифровизация сетей, г. Судогда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s="14" customFormat="1" ht="14" x14ac:dyDescent="0.3">
      <c r="A16" s="354" t="s">
        <v>2</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s="14" customFormat="1" ht="15"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s="14" customFormat="1" ht="15"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s="14" customFormat="1" ht="15"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14" customFormat="1" ht="15"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14" customFormat="1" ht="15" x14ac:dyDescent="0.3">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 x14ac:dyDescent="0.3">
      <c r="A22" s="334" t="s">
        <v>48</v>
      </c>
      <c r="B22" s="343" t="s">
        <v>20</v>
      </c>
      <c r="C22" s="334" t="s">
        <v>47</v>
      </c>
      <c r="D22" s="334" t="s">
        <v>46</v>
      </c>
      <c r="E22" s="346" t="s">
        <v>214</v>
      </c>
      <c r="F22" s="347"/>
      <c r="G22" s="347"/>
      <c r="H22" s="347"/>
      <c r="I22" s="347"/>
      <c r="J22" s="347"/>
      <c r="K22" s="347"/>
      <c r="L22" s="348"/>
      <c r="M22" s="334" t="s">
        <v>45</v>
      </c>
      <c r="N22" s="334" t="s">
        <v>44</v>
      </c>
      <c r="O22" s="334" t="s">
        <v>43</v>
      </c>
      <c r="P22" s="329" t="s">
        <v>164</v>
      </c>
      <c r="Q22" s="329" t="s">
        <v>42</v>
      </c>
      <c r="R22" s="329" t="s">
        <v>41</v>
      </c>
      <c r="S22" s="329" t="s">
        <v>40</v>
      </c>
      <c r="T22" s="329"/>
      <c r="U22" s="349" t="s">
        <v>39</v>
      </c>
      <c r="V22" s="349" t="s">
        <v>38</v>
      </c>
      <c r="W22" s="329" t="s">
        <v>37</v>
      </c>
      <c r="X22" s="329" t="s">
        <v>36</v>
      </c>
      <c r="Y22" s="329" t="s">
        <v>35</v>
      </c>
      <c r="Z22" s="336" t="s">
        <v>34</v>
      </c>
      <c r="AA22" s="329" t="s">
        <v>33</v>
      </c>
      <c r="AB22" s="329" t="s">
        <v>32</v>
      </c>
      <c r="AC22" s="329" t="s">
        <v>31</v>
      </c>
      <c r="AD22" s="329" t="s">
        <v>30</v>
      </c>
      <c r="AE22" s="329" t="s">
        <v>29</v>
      </c>
      <c r="AF22" s="329" t="s">
        <v>28</v>
      </c>
      <c r="AG22" s="329"/>
      <c r="AH22" s="329"/>
      <c r="AI22" s="329"/>
      <c r="AJ22" s="329"/>
      <c r="AK22" s="329"/>
      <c r="AL22" s="329" t="s">
        <v>27</v>
      </c>
      <c r="AM22" s="329"/>
      <c r="AN22" s="329"/>
      <c r="AO22" s="329"/>
      <c r="AP22" s="329" t="s">
        <v>26</v>
      </c>
      <c r="AQ22" s="329"/>
      <c r="AR22" s="329" t="s">
        <v>25</v>
      </c>
      <c r="AS22" s="329" t="s">
        <v>24</v>
      </c>
      <c r="AT22" s="329" t="s">
        <v>23</v>
      </c>
      <c r="AU22" s="329" t="s">
        <v>22</v>
      </c>
      <c r="AV22" s="337" t="s">
        <v>21</v>
      </c>
    </row>
    <row r="23" spans="1:48" s="14" customFormat="1" ht="15" x14ac:dyDescent="0.3">
      <c r="A23" s="342"/>
      <c r="B23" s="344"/>
      <c r="C23" s="342"/>
      <c r="D23" s="342"/>
      <c r="E23" s="339" t="s">
        <v>19</v>
      </c>
      <c r="F23" s="330" t="s">
        <v>77</v>
      </c>
      <c r="G23" s="330" t="s">
        <v>76</v>
      </c>
      <c r="H23" s="330" t="s">
        <v>75</v>
      </c>
      <c r="I23" s="332" t="s">
        <v>170</v>
      </c>
      <c r="J23" s="332" t="s">
        <v>171</v>
      </c>
      <c r="K23" s="332" t="s">
        <v>172</v>
      </c>
      <c r="L23" s="330" t="s">
        <v>72</v>
      </c>
      <c r="M23" s="342"/>
      <c r="N23" s="342"/>
      <c r="O23" s="342"/>
      <c r="P23" s="329"/>
      <c r="Q23" s="329"/>
      <c r="R23" s="329"/>
      <c r="S23" s="334" t="s">
        <v>0</v>
      </c>
      <c r="T23" s="334" t="s">
        <v>7</v>
      </c>
      <c r="U23" s="349"/>
      <c r="V23" s="349"/>
      <c r="W23" s="329"/>
      <c r="X23" s="329"/>
      <c r="Y23" s="329"/>
      <c r="Z23" s="329"/>
      <c r="AA23" s="329"/>
      <c r="AB23" s="329"/>
      <c r="AC23" s="329"/>
      <c r="AD23" s="329"/>
      <c r="AE23" s="329"/>
      <c r="AF23" s="329" t="s">
        <v>18</v>
      </c>
      <c r="AG23" s="329"/>
      <c r="AH23" s="329" t="s">
        <v>17</v>
      </c>
      <c r="AI23" s="329"/>
      <c r="AJ23" s="334" t="s">
        <v>16</v>
      </c>
      <c r="AK23" s="334" t="s">
        <v>15</v>
      </c>
      <c r="AL23" s="334" t="s">
        <v>14</v>
      </c>
      <c r="AM23" s="334" t="s">
        <v>13</v>
      </c>
      <c r="AN23" s="334" t="s">
        <v>12</v>
      </c>
      <c r="AO23" s="334" t="s">
        <v>11</v>
      </c>
      <c r="AP23" s="334" t="s">
        <v>10</v>
      </c>
      <c r="AQ23" s="350" t="s">
        <v>7</v>
      </c>
      <c r="AR23" s="329"/>
      <c r="AS23" s="329"/>
      <c r="AT23" s="329"/>
      <c r="AU23" s="329"/>
      <c r="AV23" s="338"/>
    </row>
    <row r="24" spans="1:48" s="14" customFormat="1" ht="45" x14ac:dyDescent="0.3">
      <c r="A24" s="335"/>
      <c r="B24" s="345"/>
      <c r="C24" s="335"/>
      <c r="D24" s="335"/>
      <c r="E24" s="340"/>
      <c r="F24" s="331"/>
      <c r="G24" s="331"/>
      <c r="H24" s="331"/>
      <c r="I24" s="333"/>
      <c r="J24" s="333"/>
      <c r="K24" s="333"/>
      <c r="L24" s="331"/>
      <c r="M24" s="335"/>
      <c r="N24" s="335"/>
      <c r="O24" s="335"/>
      <c r="P24" s="329"/>
      <c r="Q24" s="329"/>
      <c r="R24" s="329"/>
      <c r="S24" s="335"/>
      <c r="T24" s="335"/>
      <c r="U24" s="349"/>
      <c r="V24" s="349"/>
      <c r="W24" s="329"/>
      <c r="X24" s="329"/>
      <c r="Y24" s="329"/>
      <c r="Z24" s="329"/>
      <c r="AA24" s="329"/>
      <c r="AB24" s="329"/>
      <c r="AC24" s="329"/>
      <c r="AD24" s="329"/>
      <c r="AE24" s="329"/>
      <c r="AF24" s="42" t="s">
        <v>9</v>
      </c>
      <c r="AG24" s="42" t="s">
        <v>8</v>
      </c>
      <c r="AH24" s="42" t="s">
        <v>0</v>
      </c>
      <c r="AI24" s="42" t="s">
        <v>7</v>
      </c>
      <c r="AJ24" s="335"/>
      <c r="AK24" s="335"/>
      <c r="AL24" s="335"/>
      <c r="AM24" s="335"/>
      <c r="AN24" s="335"/>
      <c r="AO24" s="335"/>
      <c r="AP24" s="335"/>
      <c r="AQ24" s="351"/>
      <c r="AR24" s="329"/>
      <c r="AS24" s="329"/>
      <c r="AT24" s="329"/>
      <c r="AU24" s="329"/>
      <c r="AV24" s="338"/>
    </row>
    <row r="25" spans="1:48" s="15" customFormat="1" ht="11.25" x14ac:dyDescent="0.2">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x14ac:dyDescent="0.35">
      <c r="A26" s="226" t="s">
        <v>220</v>
      </c>
      <c r="B26" s="134"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3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3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3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35"/>
    <row r="34" customFormat="1" x14ac:dyDescent="0.35"/>
    <row r="35" customFormat="1" x14ac:dyDescent="0.35"/>
    <row r="36" customFormat="1" x14ac:dyDescent="0.35"/>
    <row r="37" customFormat="1" x14ac:dyDescent="0.35"/>
    <row r="38" customFormat="1" x14ac:dyDescent="0.35"/>
    <row r="39" customFormat="1" x14ac:dyDescent="0.35"/>
    <row r="40" customFormat="1" x14ac:dyDescent="0.35"/>
    <row r="41" customFormat="1" x14ac:dyDescent="0.35"/>
    <row r="42" customFormat="1" x14ac:dyDescent="0.35"/>
    <row r="43" customFormat="1" x14ac:dyDescent="0.35"/>
    <row r="44" customFormat="1" x14ac:dyDescent="0.35"/>
    <row r="45" customFormat="1" x14ac:dyDescent="0.35"/>
    <row r="46" customFormat="1" x14ac:dyDescent="0.35"/>
    <row r="47" customFormat="1" x14ac:dyDescent="0.35"/>
    <row r="48" customFormat="1" x14ac:dyDescent="0.35"/>
    <row r="49" customFormat="1" x14ac:dyDescent="0.35"/>
    <row r="50" customFormat="1" x14ac:dyDescent="0.35"/>
    <row r="51" customFormat="1" x14ac:dyDescent="0.35"/>
    <row r="52" customFormat="1" x14ac:dyDescent="0.35"/>
    <row r="53" customFormat="1" x14ac:dyDescent="0.35"/>
    <row r="54" customFormat="1" x14ac:dyDescent="0.35"/>
    <row r="55" customFormat="1" x14ac:dyDescent="0.35"/>
    <row r="56" customFormat="1" x14ac:dyDescent="0.35"/>
    <row r="57" customFormat="1" x14ac:dyDescent="0.35"/>
    <row r="58" customFormat="1" x14ac:dyDescent="0.35"/>
    <row r="59" customFormat="1" x14ac:dyDescent="0.35"/>
    <row r="60" customFormat="1" x14ac:dyDescent="0.35"/>
    <row r="61" customFormat="1" x14ac:dyDescent="0.35"/>
    <row r="62" customFormat="1" x14ac:dyDescent="0.35"/>
    <row r="63" customFormat="1" x14ac:dyDescent="0.35"/>
    <row r="64" customFormat="1" x14ac:dyDescent="0.35"/>
    <row r="65" customFormat="1" x14ac:dyDescent="0.35"/>
    <row r="66" customFormat="1" x14ac:dyDescent="0.35"/>
    <row r="67" customFormat="1" x14ac:dyDescent="0.35"/>
    <row r="68" customFormat="1" x14ac:dyDescent="0.35"/>
    <row r="69" customFormat="1" x14ac:dyDescent="0.35"/>
    <row r="70" customFormat="1" x14ac:dyDescent="0.35"/>
    <row r="71" customFormat="1" x14ac:dyDescent="0.35"/>
    <row r="72" customFormat="1" x14ac:dyDescent="0.35"/>
    <row r="73" customFormat="1" x14ac:dyDescent="0.35"/>
    <row r="74" customFormat="1" x14ac:dyDescent="0.35"/>
    <row r="75" customFormat="1" x14ac:dyDescent="0.35"/>
    <row r="76" customFormat="1" x14ac:dyDescent="0.35"/>
    <row r="77" customFormat="1" x14ac:dyDescent="0.35"/>
    <row r="78" customFormat="1" x14ac:dyDescent="0.35"/>
    <row r="79" customFormat="1" x14ac:dyDescent="0.35"/>
    <row r="80" customFormat="1" x14ac:dyDescent="0.35"/>
    <row r="81" customFormat="1" x14ac:dyDescent="0.35"/>
    <row r="82" customFormat="1" x14ac:dyDescent="0.35"/>
    <row r="83" customFormat="1" x14ac:dyDescent="0.35"/>
    <row r="84" customFormat="1" x14ac:dyDescent="0.35"/>
    <row r="85" customFormat="1" x14ac:dyDescent="0.35"/>
    <row r="86" customFormat="1" x14ac:dyDescent="0.35"/>
    <row r="87" customFormat="1" x14ac:dyDescent="0.35"/>
    <row r="88" customFormat="1" x14ac:dyDescent="0.35"/>
    <row r="89" customFormat="1" x14ac:dyDescent="0.35"/>
    <row r="90" customFormat="1" x14ac:dyDescent="0.35"/>
    <row r="91" customFormat="1" x14ac:dyDescent="0.35"/>
    <row r="92" customFormat="1" x14ac:dyDescent="0.35"/>
    <row r="93" customFormat="1" x14ac:dyDescent="0.35"/>
    <row r="94" customFormat="1" x14ac:dyDescent="0.35"/>
    <row r="95" customFormat="1" x14ac:dyDescent="0.35"/>
    <row r="96" customFormat="1" x14ac:dyDescent="0.35"/>
    <row r="97" customFormat="1" x14ac:dyDescent="0.35"/>
    <row r="98" customFormat="1" x14ac:dyDescent="0.35"/>
    <row r="99" customFormat="1" x14ac:dyDescent="0.35"/>
    <row r="100" customFormat="1" x14ac:dyDescent="0.35"/>
    <row r="101" customFormat="1" x14ac:dyDescent="0.35"/>
    <row r="102" customFormat="1" x14ac:dyDescent="0.35"/>
    <row r="103" customFormat="1" x14ac:dyDescent="0.35"/>
    <row r="104" customFormat="1" x14ac:dyDescent="0.35"/>
    <row r="105" customFormat="1" x14ac:dyDescent="0.35"/>
    <row r="106" customFormat="1" x14ac:dyDescent="0.35"/>
    <row r="107" customFormat="1" x14ac:dyDescent="0.35"/>
    <row r="108" customFormat="1" x14ac:dyDescent="0.35"/>
    <row r="109" customFormat="1" x14ac:dyDescent="0.35"/>
    <row r="110" customFormat="1" x14ac:dyDescent="0.35"/>
    <row r="111" customFormat="1" x14ac:dyDescent="0.35"/>
    <row r="112" customFormat="1" x14ac:dyDescent="0.35"/>
    <row r="113" customFormat="1" x14ac:dyDescent="0.35"/>
    <row r="114" customFormat="1" x14ac:dyDescent="0.35"/>
    <row r="115" customFormat="1" x14ac:dyDescent="0.35"/>
    <row r="116" customFormat="1" x14ac:dyDescent="0.35"/>
    <row r="117" customFormat="1" x14ac:dyDescent="0.35"/>
    <row r="118" customFormat="1" x14ac:dyDescent="0.35"/>
    <row r="119" customFormat="1" x14ac:dyDescent="0.35"/>
    <row r="120" customFormat="1" x14ac:dyDescent="0.35"/>
    <row r="121" customFormat="1" x14ac:dyDescent="0.35"/>
    <row r="122" customFormat="1" x14ac:dyDescent="0.35"/>
    <row r="123" customFormat="1" x14ac:dyDescent="0.35"/>
    <row r="124" customFormat="1" x14ac:dyDescent="0.35"/>
    <row r="125" customFormat="1" x14ac:dyDescent="0.35"/>
    <row r="126" customFormat="1" x14ac:dyDescent="0.35"/>
    <row r="127" customFormat="1" x14ac:dyDescent="0.35"/>
    <row r="128" customFormat="1" x14ac:dyDescent="0.35"/>
    <row r="129" customFormat="1" x14ac:dyDescent="0.35"/>
    <row r="130" customFormat="1" x14ac:dyDescent="0.35"/>
    <row r="131" customFormat="1" x14ac:dyDescent="0.35"/>
    <row r="132" customFormat="1" x14ac:dyDescent="0.35"/>
    <row r="133" customFormat="1" x14ac:dyDescent="0.35"/>
    <row r="134" customFormat="1" x14ac:dyDescent="0.35"/>
    <row r="135" customFormat="1" x14ac:dyDescent="0.35"/>
    <row r="136" customFormat="1" x14ac:dyDescent="0.35"/>
    <row r="137" customFormat="1" x14ac:dyDescent="0.35"/>
    <row r="138" customFormat="1" x14ac:dyDescent="0.35"/>
    <row r="139" customFormat="1" x14ac:dyDescent="0.35"/>
    <row r="140" customFormat="1" x14ac:dyDescent="0.35"/>
    <row r="141" customFormat="1" x14ac:dyDescent="0.35"/>
    <row r="142" customFormat="1" x14ac:dyDescent="0.35"/>
    <row r="143" customFormat="1" x14ac:dyDescent="0.35"/>
    <row r="144" customFormat="1" x14ac:dyDescent="0.35"/>
    <row r="145" customFormat="1" x14ac:dyDescent="0.35"/>
    <row r="146" customFormat="1" x14ac:dyDescent="0.35"/>
    <row r="147" customFormat="1" x14ac:dyDescent="0.35"/>
    <row r="148" customFormat="1" x14ac:dyDescent="0.35"/>
    <row r="149" customFormat="1" x14ac:dyDescent="0.35"/>
    <row r="150" customFormat="1" x14ac:dyDescent="0.35"/>
    <row r="151" customFormat="1" x14ac:dyDescent="0.35"/>
    <row r="152" customFormat="1" x14ac:dyDescent="0.35"/>
    <row r="153" customFormat="1" x14ac:dyDescent="0.35"/>
    <row r="154" customFormat="1" x14ac:dyDescent="0.35"/>
    <row r="155" customFormat="1" x14ac:dyDescent="0.35"/>
    <row r="156" customFormat="1" x14ac:dyDescent="0.35"/>
    <row r="157" customFormat="1" x14ac:dyDescent="0.35"/>
    <row r="158" customFormat="1" x14ac:dyDescent="0.35"/>
    <row r="159" customFormat="1" x14ac:dyDescent="0.35"/>
    <row r="160" customFormat="1" x14ac:dyDescent="0.35"/>
    <row r="161" customFormat="1" x14ac:dyDescent="0.35"/>
    <row r="162" customFormat="1" x14ac:dyDescent="0.35"/>
    <row r="163" customFormat="1" x14ac:dyDescent="0.35"/>
    <row r="164" customFormat="1" x14ac:dyDescent="0.35"/>
    <row r="165" customFormat="1" x14ac:dyDescent="0.35"/>
    <row r="166" customFormat="1" x14ac:dyDescent="0.35"/>
    <row r="167" customFormat="1" x14ac:dyDescent="0.35"/>
    <row r="168" customFormat="1" x14ac:dyDescent="0.35"/>
    <row r="169" customFormat="1" x14ac:dyDescent="0.35"/>
    <row r="170" customFormat="1" x14ac:dyDescent="0.35"/>
    <row r="171" customFormat="1" x14ac:dyDescent="0.35"/>
    <row r="172" customFormat="1" x14ac:dyDescent="0.35"/>
    <row r="173" customFormat="1" x14ac:dyDescent="0.35"/>
    <row r="174" customFormat="1" x14ac:dyDescent="0.35"/>
    <row r="175" customFormat="1" x14ac:dyDescent="0.35"/>
    <row r="176" customFormat="1" x14ac:dyDescent="0.35"/>
    <row r="177" customFormat="1" x14ac:dyDescent="0.35"/>
    <row r="178" customFormat="1" x14ac:dyDescent="0.35"/>
    <row r="179" customFormat="1" x14ac:dyDescent="0.35"/>
    <row r="180" customFormat="1" x14ac:dyDescent="0.35"/>
    <row r="181" customFormat="1" x14ac:dyDescent="0.35"/>
    <row r="182" customFormat="1" x14ac:dyDescent="0.35"/>
    <row r="183" customFormat="1" x14ac:dyDescent="0.35"/>
    <row r="184" customFormat="1" x14ac:dyDescent="0.35"/>
    <row r="185" customFormat="1" x14ac:dyDescent="0.35"/>
    <row r="186" customFormat="1" x14ac:dyDescent="0.35"/>
    <row r="187" customFormat="1" x14ac:dyDescent="0.35"/>
    <row r="188" customFormat="1" x14ac:dyDescent="0.35"/>
    <row r="189" customFormat="1" x14ac:dyDescent="0.35"/>
    <row r="190" customFormat="1" x14ac:dyDescent="0.35"/>
    <row r="191" customFormat="1" x14ac:dyDescent="0.35"/>
    <row r="192" customFormat="1" x14ac:dyDescent="0.35"/>
    <row r="193" customFormat="1" x14ac:dyDescent="0.35"/>
    <row r="194" customFormat="1" x14ac:dyDescent="0.35"/>
    <row r="195" customFormat="1" x14ac:dyDescent="0.35"/>
    <row r="196" customFormat="1" x14ac:dyDescent="0.35"/>
    <row r="197" customFormat="1" x14ac:dyDescent="0.35"/>
    <row r="198" customFormat="1" x14ac:dyDescent="0.35"/>
    <row r="199" customFormat="1" x14ac:dyDescent="0.35"/>
    <row r="200" customFormat="1" x14ac:dyDescent="0.35"/>
    <row r="201" customFormat="1" x14ac:dyDescent="0.35"/>
    <row r="202" customFormat="1" x14ac:dyDescent="0.35"/>
    <row r="203" customFormat="1" x14ac:dyDescent="0.35"/>
    <row r="204" customFormat="1" x14ac:dyDescent="0.35"/>
    <row r="205" customFormat="1" x14ac:dyDescent="0.35"/>
    <row r="206" customFormat="1" x14ac:dyDescent="0.35"/>
    <row r="207" customFormat="1" x14ac:dyDescent="0.35"/>
    <row r="208" customFormat="1" x14ac:dyDescent="0.35"/>
    <row r="209" customFormat="1" x14ac:dyDescent="0.35"/>
    <row r="210" customFormat="1" x14ac:dyDescent="0.35"/>
    <row r="211" customFormat="1" x14ac:dyDescent="0.35"/>
    <row r="212" customFormat="1" x14ac:dyDescent="0.35"/>
    <row r="213" customFormat="1" x14ac:dyDescent="0.35"/>
    <row r="214" customFormat="1" x14ac:dyDescent="0.35"/>
    <row r="215" customFormat="1" x14ac:dyDescent="0.35"/>
    <row r="216" customFormat="1" x14ac:dyDescent="0.35"/>
    <row r="217" customFormat="1" x14ac:dyDescent="0.35"/>
    <row r="218" customFormat="1" x14ac:dyDescent="0.35"/>
    <row r="219" customFormat="1" x14ac:dyDescent="0.35"/>
    <row r="220" customFormat="1" x14ac:dyDescent="0.35"/>
    <row r="221" customFormat="1" x14ac:dyDescent="0.35"/>
    <row r="222" customFormat="1" x14ac:dyDescent="0.35"/>
    <row r="223" customFormat="1" x14ac:dyDescent="0.35"/>
    <row r="224" customFormat="1" x14ac:dyDescent="0.35"/>
    <row r="225" customFormat="1" x14ac:dyDescent="0.35"/>
    <row r="226" customFormat="1" x14ac:dyDescent="0.35"/>
    <row r="227" customFormat="1" x14ac:dyDescent="0.35"/>
    <row r="228" customFormat="1" x14ac:dyDescent="0.35"/>
    <row r="229" customFormat="1" x14ac:dyDescent="0.35"/>
    <row r="230" customFormat="1" x14ac:dyDescent="0.35"/>
    <row r="231" customFormat="1" x14ac:dyDescent="0.35"/>
    <row r="232" customFormat="1" x14ac:dyDescent="0.35"/>
    <row r="233" customFormat="1" x14ac:dyDescent="0.35"/>
    <row r="234" customFormat="1" x14ac:dyDescent="0.35"/>
    <row r="235" customFormat="1" x14ac:dyDescent="0.35"/>
    <row r="236" customFormat="1" x14ac:dyDescent="0.35"/>
    <row r="237" customFormat="1" x14ac:dyDescent="0.35"/>
    <row r="238" customFormat="1" x14ac:dyDescent="0.35"/>
    <row r="239" customFormat="1" x14ac:dyDescent="0.35"/>
    <row r="240" customFormat="1" x14ac:dyDescent="0.35"/>
    <row r="241" customFormat="1" x14ac:dyDescent="0.35"/>
    <row r="242" customFormat="1" x14ac:dyDescent="0.35"/>
    <row r="243" customFormat="1" x14ac:dyDescent="0.35"/>
    <row r="244" customFormat="1" x14ac:dyDescent="0.35"/>
    <row r="245" customFormat="1" x14ac:dyDescent="0.35"/>
    <row r="246" customFormat="1" x14ac:dyDescent="0.35"/>
    <row r="247" customFormat="1" x14ac:dyDescent="0.35"/>
    <row r="248" customFormat="1" x14ac:dyDescent="0.35"/>
    <row r="249" customFormat="1" x14ac:dyDescent="0.35"/>
    <row r="250" customFormat="1" x14ac:dyDescent="0.35"/>
    <row r="251" customFormat="1" x14ac:dyDescent="0.35"/>
    <row r="252" customFormat="1" x14ac:dyDescent="0.35"/>
    <row r="253" customFormat="1" x14ac:dyDescent="0.35"/>
    <row r="254" customFormat="1" x14ac:dyDescent="0.35"/>
    <row r="255" customFormat="1" x14ac:dyDescent="0.35"/>
    <row r="256" customFormat="1" x14ac:dyDescent="0.35"/>
    <row r="257" customFormat="1" x14ac:dyDescent="0.35"/>
    <row r="258" customFormat="1" x14ac:dyDescent="0.35"/>
    <row r="259" customFormat="1" x14ac:dyDescent="0.35"/>
    <row r="260" customFormat="1" x14ac:dyDescent="0.35"/>
    <row r="261" customFormat="1" x14ac:dyDescent="0.35"/>
    <row r="262" customFormat="1" x14ac:dyDescent="0.35"/>
    <row r="263" customFormat="1" x14ac:dyDescent="0.35"/>
    <row r="264" customFormat="1" x14ac:dyDescent="0.35"/>
    <row r="265" customFormat="1" x14ac:dyDescent="0.35"/>
    <row r="266" customFormat="1" x14ac:dyDescent="0.35"/>
    <row r="267" customFormat="1" x14ac:dyDescent="0.35"/>
    <row r="268" customFormat="1" x14ac:dyDescent="0.35"/>
    <row r="269" customFormat="1" x14ac:dyDescent="0.35"/>
    <row r="270" customFormat="1" x14ac:dyDescent="0.35"/>
    <row r="271" customFormat="1" x14ac:dyDescent="0.35"/>
    <row r="272" customFormat="1" x14ac:dyDescent="0.35"/>
    <row r="273" customFormat="1" x14ac:dyDescent="0.35"/>
    <row r="274" customFormat="1" x14ac:dyDescent="0.35"/>
    <row r="275" customFormat="1" x14ac:dyDescent="0.35"/>
    <row r="276" customFormat="1" x14ac:dyDescent="0.35"/>
    <row r="277" customFormat="1" x14ac:dyDescent="0.35"/>
    <row r="278" customFormat="1" x14ac:dyDescent="0.35"/>
    <row r="279" customFormat="1" x14ac:dyDescent="0.35"/>
    <row r="280" customFormat="1" x14ac:dyDescent="0.35"/>
    <row r="281" customFormat="1" x14ac:dyDescent="0.35"/>
    <row r="282" customFormat="1" x14ac:dyDescent="0.35"/>
    <row r="283" customFormat="1" x14ac:dyDescent="0.35"/>
    <row r="284" customFormat="1" x14ac:dyDescent="0.35"/>
    <row r="285" customFormat="1" x14ac:dyDescent="0.35"/>
    <row r="286" customFormat="1" x14ac:dyDescent="0.35"/>
    <row r="287" customFormat="1" x14ac:dyDescent="0.35"/>
    <row r="288" customFormat="1" x14ac:dyDescent="0.35"/>
    <row r="289" customFormat="1" x14ac:dyDescent="0.35"/>
    <row r="290" customFormat="1" x14ac:dyDescent="0.35"/>
    <row r="291" customFormat="1" x14ac:dyDescent="0.35"/>
    <row r="292" customFormat="1" x14ac:dyDescent="0.35"/>
    <row r="293" customFormat="1" x14ac:dyDescent="0.35"/>
    <row r="294" customFormat="1" x14ac:dyDescent="0.35"/>
    <row r="295" customFormat="1" x14ac:dyDescent="0.35"/>
    <row r="296" customFormat="1" x14ac:dyDescent="0.35"/>
    <row r="297" customFormat="1" x14ac:dyDescent="0.35"/>
    <row r="298" customFormat="1" x14ac:dyDescent="0.35"/>
    <row r="299" customFormat="1" x14ac:dyDescent="0.35"/>
    <row r="300" customFormat="1" x14ac:dyDescent="0.35"/>
    <row r="301" customFormat="1" x14ac:dyDescent="0.35"/>
    <row r="302" customFormat="1" x14ac:dyDescent="0.35"/>
    <row r="303" customFormat="1" x14ac:dyDescent="0.35"/>
    <row r="304" customFormat="1" x14ac:dyDescent="0.35"/>
    <row r="305" customFormat="1" x14ac:dyDescent="0.35"/>
    <row r="306" customFormat="1" x14ac:dyDescent="0.35"/>
    <row r="307" customFormat="1" x14ac:dyDescent="0.35"/>
    <row r="308" customFormat="1" x14ac:dyDescent="0.35"/>
    <row r="309" customFormat="1" x14ac:dyDescent="0.35"/>
    <row r="310" customFormat="1" x14ac:dyDescent="0.35"/>
    <row r="311" customFormat="1" x14ac:dyDescent="0.35"/>
    <row r="312" customFormat="1" x14ac:dyDescent="0.35"/>
    <row r="313" customFormat="1" x14ac:dyDescent="0.35"/>
    <row r="314" customFormat="1" x14ac:dyDescent="0.35"/>
    <row r="315" customFormat="1" x14ac:dyDescent="0.35"/>
    <row r="316" customFormat="1" x14ac:dyDescent="0.35"/>
    <row r="317" customFormat="1" x14ac:dyDescent="0.35"/>
    <row r="318" customFormat="1" x14ac:dyDescent="0.35"/>
    <row r="319" customFormat="1" x14ac:dyDescent="0.35"/>
    <row r="320" customFormat="1" x14ac:dyDescent="0.35"/>
    <row r="321" customFormat="1" x14ac:dyDescent="0.35"/>
    <row r="322" customFormat="1" x14ac:dyDescent="0.35"/>
    <row r="323" customFormat="1" x14ac:dyDescent="0.35"/>
    <row r="324" customFormat="1" x14ac:dyDescent="0.35"/>
    <row r="325" customFormat="1" x14ac:dyDescent="0.35"/>
    <row r="326" customFormat="1" x14ac:dyDescent="0.35"/>
    <row r="327" customFormat="1" x14ac:dyDescent="0.35"/>
    <row r="328" customFormat="1" x14ac:dyDescent="0.35"/>
    <row r="329" customFormat="1" x14ac:dyDescent="0.35"/>
    <row r="330" customFormat="1" x14ac:dyDescent="0.35"/>
    <row r="331" customFormat="1" x14ac:dyDescent="0.35"/>
    <row r="332" customFormat="1" x14ac:dyDescent="0.35"/>
    <row r="333" customFormat="1" x14ac:dyDescent="0.35"/>
    <row r="334" customFormat="1" x14ac:dyDescent="0.35"/>
    <row r="335" customFormat="1" x14ac:dyDescent="0.35"/>
    <row r="336" customFormat="1" x14ac:dyDescent="0.35"/>
    <row r="337" customFormat="1" x14ac:dyDescent="0.35"/>
    <row r="338" customFormat="1" x14ac:dyDescent="0.35"/>
    <row r="339" customFormat="1" x14ac:dyDescent="0.35"/>
    <row r="340" customFormat="1" x14ac:dyDescent="0.35"/>
    <row r="341" customFormat="1" x14ac:dyDescent="0.35"/>
    <row r="342" customFormat="1" x14ac:dyDescent="0.35"/>
    <row r="343" customFormat="1" x14ac:dyDescent="0.35"/>
    <row r="344" customFormat="1" x14ac:dyDescent="0.35"/>
    <row r="345" customFormat="1" x14ac:dyDescent="0.35"/>
    <row r="346" customFormat="1" x14ac:dyDescent="0.35"/>
    <row r="347" customFormat="1" x14ac:dyDescent="0.35"/>
    <row r="348" customFormat="1" x14ac:dyDescent="0.35"/>
    <row r="349" customFormat="1" x14ac:dyDescent="0.35"/>
    <row r="350" customFormat="1" x14ac:dyDescent="0.35"/>
    <row r="351" customFormat="1" x14ac:dyDescent="0.35"/>
    <row r="352" customFormat="1" x14ac:dyDescent="0.35"/>
    <row r="353" customFormat="1" x14ac:dyDescent="0.35"/>
    <row r="354" customFormat="1" x14ac:dyDescent="0.35"/>
    <row r="355" customFormat="1" x14ac:dyDescent="0.35"/>
    <row r="356" customFormat="1" x14ac:dyDescent="0.35"/>
    <row r="357" customFormat="1" x14ac:dyDescent="0.35"/>
    <row r="358" customFormat="1" x14ac:dyDescent="0.35"/>
    <row r="359" customFormat="1" x14ac:dyDescent="0.35"/>
    <row r="360" customFormat="1" x14ac:dyDescent="0.35"/>
    <row r="361" customFormat="1" x14ac:dyDescent="0.35"/>
    <row r="362" customFormat="1" x14ac:dyDescent="0.35"/>
    <row r="363" customFormat="1" x14ac:dyDescent="0.35"/>
    <row r="364" customFormat="1" x14ac:dyDescent="0.35"/>
    <row r="365" customFormat="1" x14ac:dyDescent="0.35"/>
    <row r="366" customFormat="1" x14ac:dyDescent="0.35"/>
    <row r="367" customFormat="1" x14ac:dyDescent="0.35"/>
    <row r="368" customFormat="1" x14ac:dyDescent="0.35"/>
    <row r="369" customFormat="1" x14ac:dyDescent="0.35"/>
    <row r="370" customFormat="1" x14ac:dyDescent="0.35"/>
    <row r="371" customFormat="1" x14ac:dyDescent="0.35"/>
    <row r="372" customFormat="1" x14ac:dyDescent="0.35"/>
    <row r="373" customFormat="1" x14ac:dyDescent="0.35"/>
    <row r="374" customFormat="1" x14ac:dyDescent="0.35"/>
    <row r="375" customFormat="1" x14ac:dyDescent="0.35"/>
    <row r="376" customFormat="1" x14ac:dyDescent="0.35"/>
    <row r="377" customFormat="1" x14ac:dyDescent="0.35"/>
    <row r="378" customFormat="1" x14ac:dyDescent="0.35"/>
    <row r="379" customFormat="1" x14ac:dyDescent="0.35"/>
    <row r="380" customFormat="1" x14ac:dyDescent="0.35"/>
    <row r="381" customFormat="1" x14ac:dyDescent="0.35"/>
    <row r="382" customFormat="1" x14ac:dyDescent="0.35"/>
    <row r="383" customFormat="1" x14ac:dyDescent="0.35"/>
    <row r="384" customFormat="1" x14ac:dyDescent="0.35"/>
    <row r="385" customFormat="1" x14ac:dyDescent="0.35"/>
    <row r="386" customFormat="1" x14ac:dyDescent="0.35"/>
    <row r="387" customFormat="1" x14ac:dyDescent="0.35"/>
    <row r="388" customFormat="1" x14ac:dyDescent="0.35"/>
    <row r="389" customFormat="1" x14ac:dyDescent="0.35"/>
    <row r="390" customFormat="1" x14ac:dyDescent="0.35"/>
    <row r="391" customFormat="1" x14ac:dyDescent="0.35"/>
    <row r="392" customFormat="1" x14ac:dyDescent="0.35"/>
    <row r="393" customFormat="1" x14ac:dyDescent="0.35"/>
    <row r="394" customFormat="1" x14ac:dyDescent="0.35"/>
    <row r="395" customFormat="1" x14ac:dyDescent="0.35"/>
    <row r="396" customFormat="1" x14ac:dyDescent="0.35"/>
    <row r="397" customFormat="1" x14ac:dyDescent="0.35"/>
    <row r="398" customFormat="1" x14ac:dyDescent="0.35"/>
    <row r="399" customFormat="1" x14ac:dyDescent="0.35"/>
    <row r="400" customFormat="1" x14ac:dyDescent="0.35"/>
    <row r="401" customFormat="1" x14ac:dyDescent="0.35"/>
    <row r="402" customFormat="1" x14ac:dyDescent="0.35"/>
    <row r="403" customFormat="1" x14ac:dyDescent="0.35"/>
    <row r="404" customFormat="1" x14ac:dyDescent="0.35"/>
    <row r="405" customFormat="1" x14ac:dyDescent="0.35"/>
    <row r="406" customFormat="1" x14ac:dyDescent="0.35"/>
    <row r="407" customFormat="1" x14ac:dyDescent="0.35"/>
    <row r="408" customFormat="1" x14ac:dyDescent="0.35"/>
    <row r="409" customFormat="1" x14ac:dyDescent="0.35"/>
    <row r="410" customFormat="1" x14ac:dyDescent="0.35"/>
    <row r="411" customFormat="1" x14ac:dyDescent="0.35"/>
    <row r="412" customFormat="1" x14ac:dyDescent="0.35"/>
    <row r="413" customFormat="1" x14ac:dyDescent="0.35"/>
    <row r="414" customFormat="1" x14ac:dyDescent="0.35"/>
    <row r="415" customFormat="1" x14ac:dyDescent="0.35"/>
    <row r="416" customFormat="1" x14ac:dyDescent="0.35"/>
    <row r="417" customFormat="1" x14ac:dyDescent="0.35"/>
    <row r="418" customFormat="1" x14ac:dyDescent="0.35"/>
    <row r="419" customFormat="1" x14ac:dyDescent="0.35"/>
    <row r="420" customFormat="1" x14ac:dyDescent="0.35"/>
    <row r="421" customFormat="1" x14ac:dyDescent="0.35"/>
    <row r="422" customFormat="1" x14ac:dyDescent="0.35"/>
    <row r="423" customFormat="1" x14ac:dyDescent="0.35"/>
    <row r="424" customFormat="1" x14ac:dyDescent="0.35"/>
    <row r="425" customFormat="1" x14ac:dyDescent="0.35"/>
    <row r="426" customFormat="1" x14ac:dyDescent="0.35"/>
    <row r="427" customFormat="1" x14ac:dyDescent="0.35"/>
    <row r="428" customFormat="1" x14ac:dyDescent="0.35"/>
    <row r="429" customFormat="1" x14ac:dyDescent="0.35"/>
    <row r="430" customFormat="1" x14ac:dyDescent="0.35"/>
    <row r="431" customFormat="1" x14ac:dyDescent="0.35"/>
    <row r="432" customFormat="1" x14ac:dyDescent="0.35"/>
    <row r="433" customFormat="1" x14ac:dyDescent="0.35"/>
    <row r="434" customFormat="1" x14ac:dyDescent="0.35"/>
    <row r="435" customFormat="1" x14ac:dyDescent="0.35"/>
    <row r="436" customFormat="1" x14ac:dyDescent="0.35"/>
    <row r="437" customFormat="1" x14ac:dyDescent="0.35"/>
    <row r="438" customFormat="1" x14ac:dyDescent="0.35"/>
    <row r="439" customFormat="1" x14ac:dyDescent="0.35"/>
    <row r="440" customFormat="1" x14ac:dyDescent="0.35"/>
    <row r="441" customFormat="1" x14ac:dyDescent="0.35"/>
    <row r="442" customFormat="1" x14ac:dyDescent="0.35"/>
    <row r="443" customFormat="1" x14ac:dyDescent="0.35"/>
    <row r="444" customFormat="1" x14ac:dyDescent="0.35"/>
    <row r="445" customFormat="1" x14ac:dyDescent="0.35"/>
    <row r="446" customFormat="1" x14ac:dyDescent="0.35"/>
    <row r="447" customFormat="1" x14ac:dyDescent="0.35"/>
    <row r="448" customFormat="1" x14ac:dyDescent="0.35"/>
    <row r="449" customFormat="1" x14ac:dyDescent="0.35"/>
    <row r="450" customFormat="1" x14ac:dyDescent="0.35"/>
    <row r="451" customFormat="1" x14ac:dyDescent="0.35"/>
    <row r="452" customFormat="1" x14ac:dyDescent="0.35"/>
    <row r="453" customFormat="1" x14ac:dyDescent="0.35"/>
    <row r="454" customFormat="1" x14ac:dyDescent="0.35"/>
    <row r="455" customFormat="1" x14ac:dyDescent="0.35"/>
    <row r="456" customFormat="1" x14ac:dyDescent="0.35"/>
    <row r="457" customFormat="1" x14ac:dyDescent="0.35"/>
    <row r="458" customFormat="1" x14ac:dyDescent="0.35"/>
    <row r="459" customFormat="1" x14ac:dyDescent="0.35"/>
    <row r="460" customFormat="1" x14ac:dyDescent="0.35"/>
    <row r="461" customFormat="1" x14ac:dyDescent="0.35"/>
    <row r="462" customFormat="1" x14ac:dyDescent="0.35"/>
    <row r="463" customFormat="1" x14ac:dyDescent="0.35"/>
    <row r="464" customFormat="1" x14ac:dyDescent="0.35"/>
    <row r="465" customFormat="1" x14ac:dyDescent="0.35"/>
    <row r="466" customFormat="1" x14ac:dyDescent="0.35"/>
    <row r="467" customFormat="1" x14ac:dyDescent="0.35"/>
    <row r="468" customFormat="1" x14ac:dyDescent="0.35"/>
    <row r="469" customFormat="1" x14ac:dyDescent="0.35"/>
    <row r="470" customFormat="1" x14ac:dyDescent="0.35"/>
    <row r="471" customFormat="1" x14ac:dyDescent="0.35"/>
    <row r="472" customFormat="1" x14ac:dyDescent="0.35"/>
    <row r="473" customFormat="1" x14ac:dyDescent="0.35"/>
    <row r="474" customFormat="1" x14ac:dyDescent="0.35"/>
    <row r="475" customFormat="1" x14ac:dyDescent="0.35"/>
    <row r="476" customFormat="1" x14ac:dyDescent="0.35"/>
    <row r="477" customFormat="1" x14ac:dyDescent="0.35"/>
    <row r="478" customFormat="1" x14ac:dyDescent="0.35"/>
    <row r="479" customFormat="1" x14ac:dyDescent="0.35"/>
    <row r="480" customFormat="1" x14ac:dyDescent="0.35"/>
    <row r="481" customFormat="1" x14ac:dyDescent="0.35"/>
    <row r="482" customFormat="1" x14ac:dyDescent="0.35"/>
    <row r="483" customFormat="1" x14ac:dyDescent="0.35"/>
    <row r="484" customFormat="1" x14ac:dyDescent="0.35"/>
    <row r="485" customFormat="1" x14ac:dyDescent="0.35"/>
    <row r="486" customFormat="1" x14ac:dyDescent="0.35"/>
    <row r="487" customFormat="1" x14ac:dyDescent="0.35"/>
    <row r="488" customFormat="1" x14ac:dyDescent="0.35"/>
    <row r="489" customFormat="1" x14ac:dyDescent="0.35"/>
    <row r="490" customFormat="1" x14ac:dyDescent="0.35"/>
    <row r="491" customFormat="1" x14ac:dyDescent="0.35"/>
    <row r="492" customFormat="1" x14ac:dyDescent="0.35"/>
    <row r="493" customFormat="1" x14ac:dyDescent="0.3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B70" sqref="B70"/>
    </sheetView>
  </sheetViews>
  <sheetFormatPr defaultRowHeight="15.5" x14ac:dyDescent="0.35"/>
  <cols>
    <col min="1" max="2" width="66.1796875" style="51" customWidth="1"/>
    <col min="3" max="3" width="28.7265625" customWidth="1"/>
    <col min="4" max="4" width="17.26953125" customWidth="1"/>
    <col min="5" max="5" width="0.1796875" customWidth="1"/>
    <col min="6" max="12" width="9.1796875" hidden="1" customWidth="1"/>
    <col min="16" max="256" width="9.1796875" style="24"/>
    <col min="257" max="258" width="66.1796875" style="24" customWidth="1"/>
    <col min="259" max="512" width="9.1796875" style="24"/>
    <col min="513" max="514" width="66.1796875" style="24" customWidth="1"/>
    <col min="515" max="768" width="9.1796875" style="24"/>
    <col min="769" max="770" width="66.1796875" style="24" customWidth="1"/>
    <col min="771" max="1024" width="9.1796875" style="24"/>
    <col min="1025" max="1026" width="66.1796875" style="24" customWidth="1"/>
    <col min="1027" max="1280" width="9.1796875" style="24"/>
    <col min="1281" max="1282" width="66.1796875" style="24" customWidth="1"/>
    <col min="1283" max="1536" width="9.1796875" style="24"/>
    <col min="1537" max="1538" width="66.1796875" style="24" customWidth="1"/>
    <col min="1539" max="1792" width="9.1796875" style="24"/>
    <col min="1793" max="1794" width="66.1796875" style="24" customWidth="1"/>
    <col min="1795" max="2048" width="9.1796875" style="24"/>
    <col min="2049" max="2050" width="66.1796875" style="24" customWidth="1"/>
    <col min="2051" max="2304" width="9.1796875" style="24"/>
    <col min="2305" max="2306" width="66.1796875" style="24" customWidth="1"/>
    <col min="2307" max="2560" width="9.1796875" style="24"/>
    <col min="2561" max="2562" width="66.1796875" style="24" customWidth="1"/>
    <col min="2563" max="2816" width="9.1796875" style="24"/>
    <col min="2817" max="2818" width="66.1796875" style="24" customWidth="1"/>
    <col min="2819" max="3072" width="9.1796875" style="24"/>
    <col min="3073" max="3074" width="66.1796875" style="24" customWidth="1"/>
    <col min="3075" max="3328" width="9.1796875" style="24"/>
    <col min="3329" max="3330" width="66.1796875" style="24" customWidth="1"/>
    <col min="3331" max="3584" width="9.1796875" style="24"/>
    <col min="3585" max="3586" width="66.1796875" style="24" customWidth="1"/>
    <col min="3587" max="3840" width="9.1796875" style="24"/>
    <col min="3841" max="3842" width="66.1796875" style="24" customWidth="1"/>
    <col min="3843" max="4096" width="9.1796875" style="24"/>
    <col min="4097" max="4098" width="66.1796875" style="24" customWidth="1"/>
    <col min="4099" max="4352" width="9.1796875" style="24"/>
    <col min="4353" max="4354" width="66.1796875" style="24" customWidth="1"/>
    <col min="4355" max="4608" width="9.1796875" style="24"/>
    <col min="4609" max="4610" width="66.1796875" style="24" customWidth="1"/>
    <col min="4611" max="4864" width="9.1796875" style="24"/>
    <col min="4865" max="4866" width="66.1796875" style="24" customWidth="1"/>
    <col min="4867" max="5120" width="9.1796875" style="24"/>
    <col min="5121" max="5122" width="66.1796875" style="24" customWidth="1"/>
    <col min="5123" max="5376" width="9.1796875" style="24"/>
    <col min="5377" max="5378" width="66.1796875" style="24" customWidth="1"/>
    <col min="5379" max="5632" width="9.1796875" style="24"/>
    <col min="5633" max="5634" width="66.1796875" style="24" customWidth="1"/>
    <col min="5635" max="5888" width="9.1796875" style="24"/>
    <col min="5889" max="5890" width="66.1796875" style="24" customWidth="1"/>
    <col min="5891" max="6144" width="9.1796875" style="24"/>
    <col min="6145" max="6146" width="66.1796875" style="24" customWidth="1"/>
    <col min="6147" max="6400" width="9.1796875" style="24"/>
    <col min="6401" max="6402" width="66.1796875" style="24" customWidth="1"/>
    <col min="6403" max="6656" width="9.1796875" style="24"/>
    <col min="6657" max="6658" width="66.1796875" style="24" customWidth="1"/>
    <col min="6659" max="6912" width="9.1796875" style="24"/>
    <col min="6913" max="6914" width="66.1796875" style="24" customWidth="1"/>
    <col min="6915" max="7168" width="9.1796875" style="24"/>
    <col min="7169" max="7170" width="66.1796875" style="24" customWidth="1"/>
    <col min="7171" max="7424" width="9.1796875" style="24"/>
    <col min="7425" max="7426" width="66.1796875" style="24" customWidth="1"/>
    <col min="7427" max="7680" width="9.1796875" style="24"/>
    <col min="7681" max="7682" width="66.1796875" style="24" customWidth="1"/>
    <col min="7683" max="7936" width="9.1796875" style="24"/>
    <col min="7937" max="7938" width="66.1796875" style="24" customWidth="1"/>
    <col min="7939" max="8192" width="9.1796875" style="24"/>
    <col min="8193" max="8194" width="66.1796875" style="24" customWidth="1"/>
    <col min="8195" max="8448" width="9.1796875" style="24"/>
    <col min="8449" max="8450" width="66.1796875" style="24" customWidth="1"/>
    <col min="8451" max="8704" width="9.1796875" style="24"/>
    <col min="8705" max="8706" width="66.1796875" style="24" customWidth="1"/>
    <col min="8707" max="8960" width="9.1796875" style="24"/>
    <col min="8961" max="8962" width="66.1796875" style="24" customWidth="1"/>
    <col min="8963" max="9216" width="9.1796875" style="24"/>
    <col min="9217" max="9218" width="66.1796875" style="24" customWidth="1"/>
    <col min="9219" max="9472" width="9.1796875" style="24"/>
    <col min="9473" max="9474" width="66.1796875" style="24" customWidth="1"/>
    <col min="9475" max="9728" width="9.1796875" style="24"/>
    <col min="9729" max="9730" width="66.1796875" style="24" customWidth="1"/>
    <col min="9731" max="9984" width="9.1796875" style="24"/>
    <col min="9985" max="9986" width="66.1796875" style="24" customWidth="1"/>
    <col min="9987" max="10240" width="9.1796875" style="24"/>
    <col min="10241" max="10242" width="66.1796875" style="24" customWidth="1"/>
    <col min="10243" max="10496" width="9.1796875" style="24"/>
    <col min="10497" max="10498" width="66.1796875" style="24" customWidth="1"/>
    <col min="10499" max="10752" width="9.1796875" style="24"/>
    <col min="10753" max="10754" width="66.1796875" style="24" customWidth="1"/>
    <col min="10755" max="11008" width="9.1796875" style="24"/>
    <col min="11009" max="11010" width="66.1796875" style="24" customWidth="1"/>
    <col min="11011" max="11264" width="9.1796875" style="24"/>
    <col min="11265" max="11266" width="66.1796875" style="24" customWidth="1"/>
    <col min="11267" max="11520" width="9.1796875" style="24"/>
    <col min="11521" max="11522" width="66.1796875" style="24" customWidth="1"/>
    <col min="11523" max="11776" width="9.1796875" style="24"/>
    <col min="11777" max="11778" width="66.1796875" style="24" customWidth="1"/>
    <col min="11779" max="12032" width="9.1796875" style="24"/>
    <col min="12033" max="12034" width="66.1796875" style="24" customWidth="1"/>
    <col min="12035" max="12288" width="9.1796875" style="24"/>
    <col min="12289" max="12290" width="66.1796875" style="24" customWidth="1"/>
    <col min="12291" max="12544" width="9.1796875" style="24"/>
    <col min="12545" max="12546" width="66.1796875" style="24" customWidth="1"/>
    <col min="12547" max="12800" width="9.1796875" style="24"/>
    <col min="12801" max="12802" width="66.1796875" style="24" customWidth="1"/>
    <col min="12803" max="13056" width="9.1796875" style="24"/>
    <col min="13057" max="13058" width="66.1796875" style="24" customWidth="1"/>
    <col min="13059" max="13312" width="9.1796875" style="24"/>
    <col min="13313" max="13314" width="66.1796875" style="24" customWidth="1"/>
    <col min="13315" max="13568" width="9.1796875" style="24"/>
    <col min="13569" max="13570" width="66.1796875" style="24" customWidth="1"/>
    <col min="13571" max="13824" width="9.1796875" style="24"/>
    <col min="13825" max="13826" width="66.1796875" style="24" customWidth="1"/>
    <col min="13827" max="14080" width="9.1796875" style="24"/>
    <col min="14081" max="14082" width="66.1796875" style="24" customWidth="1"/>
    <col min="14083" max="14336" width="9.1796875" style="24"/>
    <col min="14337" max="14338" width="66.1796875" style="24" customWidth="1"/>
    <col min="14339" max="14592" width="9.1796875" style="24"/>
    <col min="14593" max="14594" width="66.1796875" style="24" customWidth="1"/>
    <col min="14595" max="14848" width="9.1796875" style="24"/>
    <col min="14849" max="14850" width="66.1796875" style="24" customWidth="1"/>
    <col min="14851" max="15104" width="9.1796875" style="24"/>
    <col min="15105" max="15106" width="66.1796875" style="24" customWidth="1"/>
    <col min="15107" max="15360" width="9.1796875" style="24"/>
    <col min="15361" max="15362" width="66.1796875" style="24" customWidth="1"/>
    <col min="15363" max="15616" width="9.1796875" style="24"/>
    <col min="15617" max="15618" width="66.1796875" style="24" customWidth="1"/>
    <col min="15619" max="15872" width="9.1796875" style="24"/>
    <col min="15873" max="15874" width="66.1796875" style="24" customWidth="1"/>
    <col min="15875" max="16128" width="9.1796875" style="24"/>
    <col min="16129" max="16130" width="66.1796875" style="24" customWidth="1"/>
    <col min="16131" max="16384" width="9.1796875" style="24"/>
  </cols>
  <sheetData>
    <row r="1" spans="1:27" ht="18" x14ac:dyDescent="0.35">
      <c r="B1" s="20" t="s">
        <v>65</v>
      </c>
    </row>
    <row r="2" spans="1:27" ht="18" x14ac:dyDescent="0.4">
      <c r="B2" s="11" t="s">
        <v>6</v>
      </c>
    </row>
    <row r="3" spans="1:27" ht="18" x14ac:dyDescent="0.4">
      <c r="B3" s="11" t="s">
        <v>226</v>
      </c>
    </row>
    <row r="4" spans="1:27" ht="15.75" x14ac:dyDescent="0.25">
      <c r="A4" s="52"/>
      <c r="B4" s="50"/>
      <c r="P4" s="50"/>
      <c r="Q4" s="50"/>
      <c r="R4" s="50"/>
      <c r="S4" s="50"/>
      <c r="T4" s="50"/>
      <c r="U4" s="50"/>
      <c r="V4" s="50"/>
      <c r="W4" s="50"/>
      <c r="X4" s="50"/>
      <c r="Y4" s="50"/>
      <c r="Z4" s="50"/>
      <c r="AA4" s="50"/>
    </row>
    <row r="5" spans="1:27" ht="18.75" x14ac:dyDescent="0.3">
      <c r="A5" s="361" t="str">
        <f>T1Year</f>
        <v>Год раскрытия информации: 2026 год</v>
      </c>
      <c r="B5" s="361"/>
      <c r="P5" s="50"/>
      <c r="Q5" s="50"/>
      <c r="R5" s="50"/>
      <c r="S5" s="50"/>
      <c r="T5" s="50"/>
      <c r="U5" s="50"/>
      <c r="V5" s="50"/>
      <c r="W5" s="50"/>
      <c r="X5" s="50"/>
      <c r="Y5" s="50"/>
      <c r="Z5" s="50"/>
      <c r="AA5" s="50"/>
    </row>
    <row r="6" spans="1:27" ht="18.75" x14ac:dyDescent="0.3">
      <c r="A6" s="53"/>
      <c r="B6" s="53"/>
      <c r="P6" s="50"/>
      <c r="Q6" s="50"/>
      <c r="R6" s="50"/>
      <c r="S6" s="50"/>
      <c r="T6" s="50"/>
      <c r="U6" s="50"/>
      <c r="V6" s="50"/>
      <c r="W6" s="50"/>
      <c r="X6" s="50"/>
      <c r="Y6" s="50"/>
      <c r="Z6" s="50"/>
      <c r="AA6" s="50"/>
    </row>
    <row r="7" spans="1:27" ht="17.5" x14ac:dyDescent="0.35">
      <c r="A7" s="362" t="s">
        <v>5</v>
      </c>
      <c r="B7" s="362"/>
      <c r="P7" s="50"/>
      <c r="Q7" s="50"/>
      <c r="R7" s="50"/>
      <c r="S7" s="50"/>
      <c r="T7" s="50"/>
      <c r="U7" s="50"/>
      <c r="V7" s="50"/>
      <c r="W7" s="50"/>
      <c r="X7" s="50"/>
      <c r="Y7" s="50"/>
      <c r="Z7" s="50"/>
      <c r="AA7" s="50"/>
    </row>
    <row r="8" spans="1:27" ht="18.75" x14ac:dyDescent="0.25">
      <c r="A8" s="54"/>
      <c r="B8" s="54"/>
      <c r="P8" s="50"/>
      <c r="Q8" s="50"/>
      <c r="R8" s="50"/>
      <c r="S8" s="50"/>
      <c r="T8" s="50"/>
      <c r="U8" s="50"/>
      <c r="V8" s="50"/>
      <c r="W8" s="50"/>
      <c r="X8" s="50"/>
      <c r="Y8" s="50"/>
      <c r="Z8" s="50"/>
      <c r="AA8" s="50"/>
    </row>
    <row r="9" spans="1:27" ht="15.75" x14ac:dyDescent="0.25">
      <c r="A9" s="363" t="str">
        <f>T1Filial</f>
        <v>Акционерное общество  "ОРЭС-Владимирская область"</v>
      </c>
      <c r="B9" s="363"/>
      <c r="P9" s="50"/>
      <c r="Q9" s="50"/>
      <c r="R9" s="50"/>
      <c r="S9" s="50"/>
      <c r="T9" s="50"/>
      <c r="U9" s="50"/>
      <c r="V9" s="50"/>
      <c r="W9" s="50"/>
      <c r="X9" s="50"/>
      <c r="Y9" s="50"/>
      <c r="Z9" s="50"/>
      <c r="AA9" s="50"/>
    </row>
    <row r="10" spans="1:27" x14ac:dyDescent="0.35">
      <c r="A10" s="359" t="s">
        <v>4</v>
      </c>
      <c r="B10" s="359"/>
      <c r="P10" s="50"/>
      <c r="Q10" s="50"/>
      <c r="R10" s="50"/>
      <c r="S10" s="50"/>
      <c r="T10" s="50"/>
      <c r="U10" s="50"/>
      <c r="V10" s="50"/>
      <c r="W10" s="50"/>
      <c r="X10" s="50"/>
      <c r="Y10" s="50"/>
      <c r="Z10" s="50"/>
      <c r="AA10" s="50"/>
    </row>
    <row r="11" spans="1:27" ht="18.75" x14ac:dyDescent="0.25">
      <c r="A11" s="54"/>
      <c r="B11" s="54"/>
      <c r="P11" s="50"/>
      <c r="Q11" s="50"/>
      <c r="R11" s="50"/>
      <c r="S11" s="50"/>
      <c r="T11" s="50"/>
      <c r="U11" s="50"/>
      <c r="V11" s="50"/>
      <c r="W11" s="50"/>
      <c r="X11" s="50"/>
      <c r="Y11" s="50"/>
      <c r="Z11" s="50"/>
      <c r="AA11" s="50"/>
    </row>
    <row r="12" spans="1:27" ht="21.75" customHeight="1" x14ac:dyDescent="0.25">
      <c r="A12" s="363" t="str">
        <f>T1Code</f>
        <v>ЭN232707_02</v>
      </c>
      <c r="B12" s="363"/>
      <c r="P12" s="50"/>
      <c r="Q12" s="50"/>
      <c r="R12" s="50"/>
      <c r="S12" s="50"/>
      <c r="T12" s="50"/>
      <c r="U12" s="50"/>
      <c r="V12" s="50"/>
      <c r="W12" s="50"/>
      <c r="X12" s="50"/>
      <c r="Y12" s="50"/>
      <c r="Z12" s="50"/>
      <c r="AA12" s="50"/>
    </row>
    <row r="13" spans="1:27" x14ac:dyDescent="0.35">
      <c r="A13" s="359" t="s">
        <v>3</v>
      </c>
      <c r="B13" s="359"/>
      <c r="P13" s="50"/>
      <c r="Q13" s="50"/>
      <c r="R13" s="50"/>
      <c r="S13" s="50"/>
      <c r="T13" s="50"/>
      <c r="U13" s="50"/>
      <c r="V13" s="50"/>
      <c r="W13" s="50"/>
      <c r="X13" s="50"/>
      <c r="Y13" s="50"/>
      <c r="Z13" s="50"/>
      <c r="AA13" s="50"/>
    </row>
    <row r="14" spans="1:27" ht="18.75" x14ac:dyDescent="0.25">
      <c r="A14" s="55"/>
      <c r="B14" s="55"/>
      <c r="P14" s="50"/>
      <c r="Q14" s="50"/>
      <c r="R14" s="50"/>
      <c r="S14" s="50"/>
      <c r="T14" s="50"/>
      <c r="U14" s="50"/>
      <c r="V14" s="50"/>
      <c r="W14" s="50"/>
      <c r="X14" s="50"/>
      <c r="Y14" s="50"/>
      <c r="Z14" s="50"/>
      <c r="AA14" s="50"/>
    </row>
    <row r="15" spans="1:27" ht="126" customHeight="1" x14ac:dyDescent="0.25">
      <c r="A15" s="358" t="str">
        <f>T1Titul</f>
        <v>Цифровизация сетей, г. Судогда</v>
      </c>
      <c r="B15" s="358"/>
      <c r="P15" s="50"/>
      <c r="Q15" s="50"/>
      <c r="R15" s="50"/>
      <c r="S15" s="50"/>
      <c r="T15" s="50"/>
      <c r="U15" s="50"/>
      <c r="V15" s="50"/>
      <c r="W15" s="50"/>
      <c r="X15" s="50"/>
      <c r="Y15" s="50"/>
      <c r="Z15" s="50"/>
      <c r="AA15" s="50"/>
    </row>
    <row r="16" spans="1:27" x14ac:dyDescent="0.35">
      <c r="A16" s="359" t="s">
        <v>2</v>
      </c>
      <c r="B16" s="359"/>
      <c r="P16" s="50"/>
      <c r="Q16" s="50"/>
      <c r="R16" s="50"/>
      <c r="S16" s="50"/>
      <c r="T16" s="50"/>
      <c r="U16" s="50"/>
      <c r="V16" s="50"/>
      <c r="W16" s="50"/>
      <c r="X16" s="50"/>
      <c r="Y16" s="50"/>
      <c r="Z16" s="50"/>
      <c r="AA16" s="50"/>
    </row>
    <row r="17" spans="1:2" ht="15.75" x14ac:dyDescent="0.25">
      <c r="B17" s="56"/>
    </row>
    <row r="18" spans="1:2" ht="33.75" customHeight="1" x14ac:dyDescent="0.35">
      <c r="A18" s="360" t="s">
        <v>227</v>
      </c>
      <c r="B18" s="324"/>
    </row>
    <row r="19" spans="1:2" ht="15.75" x14ac:dyDescent="0.25">
      <c r="B19" s="38"/>
    </row>
    <row r="20" spans="1:2" ht="16.5" thickBot="1" x14ac:dyDescent="0.3">
      <c r="B20" s="57"/>
    </row>
    <row r="21" spans="1:2" ht="48.75" customHeight="1" thickBot="1" x14ac:dyDescent="0.4">
      <c r="A21" s="58" t="s">
        <v>228</v>
      </c>
      <c r="B21" s="59" t="str">
        <f>T1Titul</f>
        <v>Цифровизация сетей, г. Судогда</v>
      </c>
    </row>
    <row r="22" spans="1:2" ht="16" thickBot="1" x14ac:dyDescent="0.4">
      <c r="A22" s="58" t="s">
        <v>229</v>
      </c>
      <c r="B22" s="132" t="s">
        <v>473</v>
      </c>
    </row>
    <row r="23" spans="1:2" ht="16" thickBot="1" x14ac:dyDescent="0.4">
      <c r="A23" s="60" t="s">
        <v>230</v>
      </c>
      <c r="B23" s="61" t="s">
        <v>231</v>
      </c>
    </row>
    <row r="24" spans="1:2" ht="16" thickBot="1" x14ac:dyDescent="0.4">
      <c r="A24" s="60" t="s">
        <v>232</v>
      </c>
      <c r="B24" s="224" t="s">
        <v>220</v>
      </c>
    </row>
    <row r="25" spans="1:2" ht="16" thickBot="1" x14ac:dyDescent="0.4">
      <c r="A25" s="62" t="s">
        <v>233</v>
      </c>
      <c r="B25" s="131">
        <v>2026.2027</v>
      </c>
    </row>
    <row r="26" spans="1:2" ht="16" thickBot="1" x14ac:dyDescent="0.4">
      <c r="A26" s="63" t="s">
        <v>234</v>
      </c>
      <c r="B26" s="64" t="s">
        <v>474</v>
      </c>
    </row>
    <row r="27" spans="1:2" ht="23.25" customHeight="1" thickBot="1" x14ac:dyDescent="0.4">
      <c r="A27" s="65" t="s">
        <v>285</v>
      </c>
      <c r="B27" s="131">
        <f>T1C24</f>
        <v>18.781015499999999</v>
      </c>
    </row>
    <row r="28" spans="1:2" ht="16" thickBot="1" x14ac:dyDescent="0.4">
      <c r="A28" s="66" t="s">
        <v>236</v>
      </c>
      <c r="B28" s="133" t="s">
        <v>475</v>
      </c>
    </row>
    <row r="29" spans="1:2" ht="16" thickBot="1" x14ac:dyDescent="0.4">
      <c r="A29" s="67" t="s">
        <v>238</v>
      </c>
      <c r="B29" s="68">
        <v>0</v>
      </c>
    </row>
    <row r="30" spans="1:2" ht="28.5" thickBot="1" x14ac:dyDescent="0.4">
      <c r="A30" s="67" t="s">
        <v>239</v>
      </c>
      <c r="B30" s="69">
        <v>0</v>
      </c>
    </row>
    <row r="31" spans="1:2" ht="16" thickBot="1" x14ac:dyDescent="0.4">
      <c r="A31" s="70" t="s">
        <v>240</v>
      </c>
      <c r="B31" s="70"/>
    </row>
    <row r="32" spans="1:2" ht="28.5" thickBot="1" x14ac:dyDescent="0.4">
      <c r="A32" s="67" t="s">
        <v>241</v>
      </c>
      <c r="B32" s="70"/>
    </row>
    <row r="33" spans="1:2" ht="16" thickBot="1" x14ac:dyDescent="0.4">
      <c r="A33" s="70" t="s">
        <v>286</v>
      </c>
      <c r="B33" s="70">
        <v>0</v>
      </c>
    </row>
    <row r="34" spans="1:2" ht="16" thickBot="1" x14ac:dyDescent="0.4">
      <c r="A34" s="70" t="s">
        <v>242</v>
      </c>
      <c r="B34" s="93">
        <f>IFERROR(оорзъ/T8R27,"-")</f>
        <v>0</v>
      </c>
    </row>
    <row r="35" spans="1:2" ht="16" thickBot="1" x14ac:dyDescent="0.4">
      <c r="A35" s="70" t="s">
        <v>243</v>
      </c>
      <c r="B35" s="70">
        <v>0</v>
      </c>
    </row>
    <row r="36" spans="1:2" ht="16" thickBot="1" x14ac:dyDescent="0.4">
      <c r="A36" s="70" t="s">
        <v>244</v>
      </c>
      <c r="B36" s="70">
        <v>0</v>
      </c>
    </row>
    <row r="37" spans="1:2" ht="28.5" thickBot="1" x14ac:dyDescent="0.4">
      <c r="A37" s="67" t="s">
        <v>245</v>
      </c>
      <c r="B37" s="70"/>
    </row>
    <row r="38" spans="1:2" ht="16" thickBot="1" x14ac:dyDescent="0.4">
      <c r="A38" s="70" t="s">
        <v>286</v>
      </c>
      <c r="B38" s="70">
        <v>0</v>
      </c>
    </row>
    <row r="39" spans="1:2" ht="16" thickBot="1" x14ac:dyDescent="0.4">
      <c r="A39" s="70" t="s">
        <v>242</v>
      </c>
      <c r="B39" s="93">
        <f>IFERROR(T8R38/T8R27,"-")</f>
        <v>0</v>
      </c>
    </row>
    <row r="40" spans="1:2" ht="16" thickBot="1" x14ac:dyDescent="0.4">
      <c r="A40" s="70" t="s">
        <v>243</v>
      </c>
      <c r="B40" s="70">
        <v>0</v>
      </c>
    </row>
    <row r="41" spans="1:2" ht="16" thickBot="1" x14ac:dyDescent="0.4">
      <c r="A41" s="70" t="s">
        <v>244</v>
      </c>
      <c r="B41" s="70">
        <v>0</v>
      </c>
    </row>
    <row r="42" spans="1:2" ht="28.5" thickBot="1" x14ac:dyDescent="0.4">
      <c r="A42" s="67" t="s">
        <v>246</v>
      </c>
      <c r="B42" s="70"/>
    </row>
    <row r="43" spans="1:2" ht="16" thickBot="1" x14ac:dyDescent="0.4">
      <c r="A43" s="70" t="s">
        <v>286</v>
      </c>
      <c r="B43" s="70">
        <v>0</v>
      </c>
    </row>
    <row r="44" spans="1:2" ht="16" thickBot="1" x14ac:dyDescent="0.4">
      <c r="A44" s="70" t="s">
        <v>242</v>
      </c>
      <c r="B44" s="93">
        <f>IFERROR(T8R43/T8R27,"-")</f>
        <v>0</v>
      </c>
    </row>
    <row r="45" spans="1:2" ht="16" thickBot="1" x14ac:dyDescent="0.4">
      <c r="A45" s="70" t="s">
        <v>243</v>
      </c>
      <c r="B45" s="70">
        <v>0</v>
      </c>
    </row>
    <row r="46" spans="1:2" ht="16" thickBot="1" x14ac:dyDescent="0.4">
      <c r="A46" s="70" t="s">
        <v>244</v>
      </c>
      <c r="B46" s="70">
        <v>0</v>
      </c>
    </row>
    <row r="47" spans="1:2" ht="28.5" thickBot="1" x14ac:dyDescent="0.4">
      <c r="A47" s="71" t="s">
        <v>247</v>
      </c>
      <c r="B47" s="94">
        <v>0</v>
      </c>
    </row>
    <row r="48" spans="1:2" ht="16" thickBot="1" x14ac:dyDescent="0.4">
      <c r="A48" s="73" t="s">
        <v>240</v>
      </c>
      <c r="B48" s="72"/>
    </row>
    <row r="49" spans="1:2" ht="16" thickBot="1" x14ac:dyDescent="0.4">
      <c r="A49" s="73" t="s">
        <v>248</v>
      </c>
      <c r="B49" s="94">
        <v>0</v>
      </c>
    </row>
    <row r="50" spans="1:2" ht="16" thickBot="1" x14ac:dyDescent="0.4">
      <c r="A50" s="73" t="s">
        <v>249</v>
      </c>
      <c r="B50" s="94">
        <v>0</v>
      </c>
    </row>
    <row r="51" spans="1:2" ht="16" thickBot="1" x14ac:dyDescent="0.4">
      <c r="A51" s="73" t="s">
        <v>250</v>
      </c>
      <c r="B51" s="94">
        <v>0</v>
      </c>
    </row>
    <row r="52" spans="1:2" ht="16" thickBot="1" x14ac:dyDescent="0.4">
      <c r="A52" s="74" t="s">
        <v>251</v>
      </c>
      <c r="B52" s="95">
        <v>0</v>
      </c>
    </row>
    <row r="53" spans="1:2" ht="16" thickBot="1" x14ac:dyDescent="0.4">
      <c r="A53" s="74" t="s">
        <v>252</v>
      </c>
      <c r="B53" s="75">
        <v>0</v>
      </c>
    </row>
    <row r="54" spans="1:2" ht="16" thickBot="1" x14ac:dyDescent="0.4">
      <c r="A54" s="74" t="s">
        <v>253</v>
      </c>
      <c r="B54" s="95">
        <v>0</v>
      </c>
    </row>
    <row r="55" spans="1:2" ht="16" thickBot="1" x14ac:dyDescent="0.4">
      <c r="A55" s="76" t="s">
        <v>254</v>
      </c>
      <c r="B55" s="77">
        <v>0</v>
      </c>
    </row>
    <row r="56" spans="1:2" ht="15.75" customHeight="1" x14ac:dyDescent="0.35">
      <c r="A56" s="71" t="s">
        <v>255</v>
      </c>
      <c r="B56" s="78"/>
    </row>
    <row r="57" spans="1:2" x14ac:dyDescent="0.35">
      <c r="A57" s="79" t="s">
        <v>256</v>
      </c>
      <c r="B57" s="80"/>
    </row>
    <row r="58" spans="1:2" x14ac:dyDescent="0.35">
      <c r="A58" s="79" t="s">
        <v>257</v>
      </c>
      <c r="B58" s="80"/>
    </row>
    <row r="59" spans="1:2" x14ac:dyDescent="0.35">
      <c r="A59" s="79" t="s">
        <v>259</v>
      </c>
      <c r="B59" s="80"/>
    </row>
    <row r="60" spans="1:2" x14ac:dyDescent="0.35">
      <c r="A60" s="79" t="s">
        <v>260</v>
      </c>
      <c r="B60" s="80"/>
    </row>
    <row r="61" spans="1:2" ht="16" thickBot="1" x14ac:dyDescent="0.4">
      <c r="A61" s="81" t="s">
        <v>261</v>
      </c>
      <c r="B61" s="82"/>
    </row>
    <row r="62" spans="1:2" ht="28.5" thickBot="1" x14ac:dyDescent="0.4">
      <c r="A62" s="73" t="s">
        <v>262</v>
      </c>
      <c r="B62" s="83" t="s">
        <v>223</v>
      </c>
    </row>
    <row r="63" spans="1:2" ht="28.5" thickBot="1" x14ac:dyDescent="0.4">
      <c r="A63" s="74" t="s">
        <v>263</v>
      </c>
      <c r="B63" s="83" t="str">
        <f>IF(OR(ISNUMBER(T8R65),ISNUMBER(T8R66)),SUM(T8R65,T8R66),IF(AND(T8R65="не требуется",T8R66="не требуется"),"не требуется",""))</f>
        <v/>
      </c>
    </row>
    <row r="64" spans="1:2" ht="16" thickBot="1" x14ac:dyDescent="0.4">
      <c r="A64" s="73" t="s">
        <v>240</v>
      </c>
      <c r="B64" s="84"/>
    </row>
    <row r="65" spans="1:2" ht="16" thickBot="1" x14ac:dyDescent="0.4">
      <c r="A65" s="73" t="s">
        <v>264</v>
      </c>
      <c r="B65" s="83" t="s">
        <v>220</v>
      </c>
    </row>
    <row r="66" spans="1:2" ht="16" thickBot="1" x14ac:dyDescent="0.4">
      <c r="A66" s="73" t="s">
        <v>265</v>
      </c>
      <c r="B66" s="84" t="s">
        <v>220</v>
      </c>
    </row>
    <row r="67" spans="1:2" ht="16" thickBot="1" x14ac:dyDescent="0.4">
      <c r="A67" s="85" t="s">
        <v>266</v>
      </c>
      <c r="B67" s="78" t="s">
        <v>267</v>
      </c>
    </row>
    <row r="68" spans="1:2" ht="16" thickBot="1" x14ac:dyDescent="0.4">
      <c r="A68" s="74" t="s">
        <v>268</v>
      </c>
      <c r="B68" s="75"/>
    </row>
    <row r="69" spans="1:2" ht="16" thickBot="1" x14ac:dyDescent="0.4">
      <c r="A69" s="79" t="s">
        <v>269</v>
      </c>
      <c r="B69" s="225" t="s">
        <v>487</v>
      </c>
    </row>
    <row r="70" spans="1:2" ht="16" thickBot="1" x14ac:dyDescent="0.4">
      <c r="A70" s="79" t="s">
        <v>270</v>
      </c>
      <c r="B70" s="86" t="s">
        <v>258</v>
      </c>
    </row>
    <row r="71" spans="1:2" ht="16" thickBot="1" x14ac:dyDescent="0.4">
      <c r="A71" s="79" t="s">
        <v>271</v>
      </c>
      <c r="B71" s="86" t="s">
        <v>220</v>
      </c>
    </row>
    <row r="72" spans="1:2" ht="28.5" thickBot="1" x14ac:dyDescent="0.4">
      <c r="A72" s="87" t="s">
        <v>272</v>
      </c>
      <c r="B72" s="84" t="s">
        <v>237</v>
      </c>
    </row>
    <row r="73" spans="1:2" ht="28.5" customHeight="1" x14ac:dyDescent="0.35">
      <c r="A73" s="71" t="s">
        <v>273</v>
      </c>
      <c r="B73" s="73"/>
    </row>
    <row r="74" spans="1:2" x14ac:dyDescent="0.35">
      <c r="A74" s="79" t="s">
        <v>274</v>
      </c>
      <c r="B74" s="79" t="s">
        <v>220</v>
      </c>
    </row>
    <row r="75" spans="1:2" x14ac:dyDescent="0.35">
      <c r="A75" s="79" t="s">
        <v>275</v>
      </c>
      <c r="B75" s="79" t="s">
        <v>220</v>
      </c>
    </row>
    <row r="76" spans="1:2" x14ac:dyDescent="0.35">
      <c r="A76" s="79" t="s">
        <v>276</v>
      </c>
      <c r="B76" s="79" t="s">
        <v>220</v>
      </c>
    </row>
    <row r="77" spans="1:2" x14ac:dyDescent="0.35">
      <c r="A77" s="79" t="s">
        <v>277</v>
      </c>
      <c r="B77" s="79" t="s">
        <v>220</v>
      </c>
    </row>
    <row r="78" spans="1:2" ht="16" thickBot="1" x14ac:dyDescent="0.4">
      <c r="A78" s="88" t="s">
        <v>278</v>
      </c>
      <c r="B78" s="81" t="s">
        <v>220</v>
      </c>
    </row>
    <row r="81" spans="1:2" x14ac:dyDescent="0.35">
      <c r="A81" s="89"/>
      <c r="B81" s="90"/>
    </row>
    <row r="82" spans="1:2" x14ac:dyDescent="0.35">
      <c r="B82" s="91"/>
    </row>
    <row r="83" spans="1:2" x14ac:dyDescent="0.35">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Z</cp:lastModifiedBy>
  <cp:lastPrinted>2015-11-30T17:18:17Z</cp:lastPrinted>
  <dcterms:created xsi:type="dcterms:W3CDTF">2015-08-16T15:31:05Z</dcterms:created>
  <dcterms:modified xsi:type="dcterms:W3CDTF">2026-04-26T11:59:53Z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